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4ADB35E8-1952-4CE7-A44C-595BD357082A}" xr6:coauthVersionLast="36" xr6:coauthVersionMax="36" xr10:uidLastSave="{00000000-0000-0000-0000-000000000000}"/>
  <bookViews>
    <workbookView xWindow="0" yWindow="0" windowWidth="20490" windowHeight="7755" activeTab="3" xr2:uid="{00000000-000D-0000-FFFF-FFFF00000000}"/>
  </bookViews>
  <sheets>
    <sheet name="شیراز" sheetId="7" r:id="rId1"/>
    <sheet name="بین شهری" sheetId="10" r:id="rId2"/>
    <sheet name="برون شهری" sheetId="8" r:id="rId3"/>
    <sheet name="جامانده ماه قبل" sheetId="11" r:id="rId4"/>
  </sheets>
  <definedNames>
    <definedName name="_xlnm._FilterDatabase" localSheetId="2" hidden="1">'برون شهری'!$B$2:$F$2</definedName>
    <definedName name="_xlnm._FilterDatabase" localSheetId="1" hidden="1">'بین شهری'!$A$2:$K$17</definedName>
    <definedName name="_xlnm._FilterDatabase" localSheetId="3" hidden="1">'جامانده ماه قبل'!$B$2:$F$2</definedName>
    <definedName name="_xlnm._FilterDatabase" localSheetId="0" hidden="1">شیراز!$B$2:$F$2</definedName>
    <definedName name="_xlnm.Print_Titles" localSheetId="3">'جامانده ماه قبل'!$1:$2</definedName>
    <definedName name="_xlnm.Print_Titles" localSheetId="0">شیراز!$1:$2</definedName>
  </definedNames>
  <calcPr calcId="191029"/>
</workbook>
</file>

<file path=xl/calcChain.xml><?xml version="1.0" encoding="utf-8"?>
<calcChain xmlns="http://schemas.openxmlformats.org/spreadsheetml/2006/main">
  <c r="J17" i="8" l="1"/>
  <c r="J28" i="7" l="1"/>
  <c r="J17" i="10"/>
  <c r="H3" i="11" l="1"/>
  <c r="I3" i="11" s="1"/>
  <c r="J3" i="11" s="1"/>
  <c r="A3" i="11"/>
  <c r="J8" i="10"/>
  <c r="J10" i="10"/>
  <c r="J4" i="11" l="1"/>
  <c r="H3" i="8"/>
  <c r="I3" i="8" s="1"/>
  <c r="J3" i="8" s="1"/>
  <c r="C3" i="8"/>
  <c r="A3" i="8"/>
  <c r="H4" i="8"/>
  <c r="I4" i="8" s="1"/>
  <c r="J4" i="8" s="1"/>
  <c r="C4" i="8"/>
  <c r="A4" i="8"/>
  <c r="H5" i="8"/>
  <c r="I5" i="8" s="1"/>
  <c r="J5" i="8" s="1"/>
  <c r="C5" i="8"/>
  <c r="A5" i="8"/>
  <c r="H11" i="8"/>
  <c r="I11" i="8" s="1"/>
  <c r="J11" i="8" s="1"/>
  <c r="C11" i="8"/>
  <c r="A11" i="8"/>
  <c r="H10" i="8"/>
  <c r="I10" i="8" s="1"/>
  <c r="J10" i="8" s="1"/>
  <c r="C10" i="8"/>
  <c r="A10" i="8"/>
  <c r="H12" i="8"/>
  <c r="I12" i="8" s="1"/>
  <c r="J12" i="8" s="1"/>
  <c r="C12" i="8"/>
  <c r="A12" i="8"/>
  <c r="H13" i="8"/>
  <c r="I13" i="8" s="1"/>
  <c r="J13" i="8" s="1"/>
  <c r="C13" i="8"/>
  <c r="A13" i="8"/>
  <c r="H14" i="8"/>
  <c r="I14" i="8" s="1"/>
  <c r="J14" i="8" s="1"/>
  <c r="C14" i="8"/>
  <c r="A14" i="8"/>
  <c r="H9" i="8"/>
  <c r="I9" i="8" s="1"/>
  <c r="J9" i="8" s="1"/>
  <c r="C9" i="8"/>
  <c r="A9" i="8"/>
  <c r="J12" i="10"/>
  <c r="H12" i="10"/>
  <c r="C12" i="10"/>
  <c r="A12" i="10"/>
  <c r="J11" i="10"/>
  <c r="H11" i="10"/>
  <c r="C11" i="10"/>
  <c r="A11" i="10"/>
  <c r="J16" i="10"/>
  <c r="C16" i="10"/>
  <c r="A16" i="10"/>
  <c r="J15" i="10"/>
  <c r="H15" i="10"/>
  <c r="C15" i="10"/>
  <c r="A15" i="10"/>
  <c r="H8" i="10"/>
  <c r="C8" i="10"/>
  <c r="A8" i="10"/>
  <c r="J7" i="10"/>
  <c r="H7" i="10"/>
  <c r="C7" i="10"/>
  <c r="A7" i="10"/>
  <c r="H8" i="7" l="1"/>
  <c r="I8" i="7" s="1"/>
  <c r="J8" i="7" s="1"/>
  <c r="C8" i="7"/>
  <c r="A8" i="7"/>
  <c r="H9" i="7"/>
  <c r="I9" i="7" s="1"/>
  <c r="J9" i="7" s="1"/>
  <c r="C9" i="7"/>
  <c r="A9" i="7"/>
  <c r="H5" i="7"/>
  <c r="I5" i="7" s="1"/>
  <c r="J5" i="7" s="1"/>
  <c r="C5" i="7"/>
  <c r="A5" i="7"/>
  <c r="H4" i="7"/>
  <c r="I4" i="7" s="1"/>
  <c r="J4" i="7" s="1"/>
  <c r="C4" i="7"/>
  <c r="A4" i="7"/>
  <c r="H7" i="7"/>
  <c r="I7" i="7" s="1"/>
  <c r="J7" i="7" s="1"/>
  <c r="C7" i="7"/>
  <c r="A7" i="7"/>
  <c r="H11" i="7"/>
  <c r="I11" i="7" s="1"/>
  <c r="J11" i="7" s="1"/>
  <c r="C11" i="7"/>
  <c r="A11" i="7"/>
  <c r="H20" i="7"/>
  <c r="I20" i="7" s="1"/>
  <c r="J20" i="7" s="1"/>
  <c r="C20" i="7"/>
  <c r="A20" i="7"/>
  <c r="H19" i="7"/>
  <c r="I19" i="7" s="1"/>
  <c r="J19" i="7" s="1"/>
  <c r="C19" i="7"/>
  <c r="A19" i="7"/>
  <c r="H7" i="8" l="1"/>
  <c r="I7" i="8" s="1"/>
  <c r="J7" i="8" s="1"/>
  <c r="H15" i="8"/>
  <c r="I15" i="8" s="1"/>
  <c r="J15" i="8" s="1"/>
  <c r="H16" i="8"/>
  <c r="I16" i="8" s="1"/>
  <c r="J16" i="8" s="1"/>
  <c r="H6" i="8"/>
  <c r="I6" i="8" s="1"/>
  <c r="J6" i="8" s="1"/>
  <c r="H16" i="7"/>
  <c r="I16" i="7" s="1"/>
  <c r="J16" i="7" s="1"/>
  <c r="H21" i="7"/>
  <c r="I21" i="7" s="1"/>
  <c r="J21" i="7" s="1"/>
  <c r="H17" i="7"/>
  <c r="I17" i="7" s="1"/>
  <c r="J17" i="7" s="1"/>
  <c r="H12" i="7"/>
  <c r="I12" i="7" s="1"/>
  <c r="J12" i="7" s="1"/>
  <c r="H22" i="7"/>
  <c r="I22" i="7" s="1"/>
  <c r="J22" i="7" s="1"/>
  <c r="H23" i="7"/>
  <c r="I23" i="7" s="1"/>
  <c r="J23" i="7" s="1"/>
  <c r="H27" i="7"/>
  <c r="I27" i="7" s="1"/>
  <c r="J27" i="7" s="1"/>
  <c r="H25" i="7"/>
  <c r="I25" i="7" s="1"/>
  <c r="J25" i="7" s="1"/>
  <c r="H13" i="7"/>
  <c r="I13" i="7" s="1"/>
  <c r="J13" i="7" s="1"/>
  <c r="H14" i="7"/>
  <c r="I14" i="7" s="1"/>
  <c r="J14" i="7" s="1"/>
  <c r="H18" i="7"/>
  <c r="I18" i="7" s="1"/>
  <c r="J18" i="7" s="1"/>
  <c r="H6" i="7"/>
  <c r="I6" i="7" s="1"/>
  <c r="J6" i="7" s="1"/>
  <c r="H10" i="7"/>
  <c r="I10" i="7" s="1"/>
  <c r="J10" i="7" s="1"/>
  <c r="H24" i="7"/>
  <c r="I24" i="7" s="1"/>
  <c r="J24" i="7" s="1"/>
  <c r="H3" i="7"/>
  <c r="I3" i="7" s="1"/>
  <c r="J3" i="7" s="1"/>
  <c r="H15" i="7"/>
  <c r="I15" i="7" s="1"/>
  <c r="J15" i="7" s="1"/>
  <c r="C15" i="8" l="1"/>
  <c r="A15" i="8"/>
  <c r="C7" i="8"/>
  <c r="A7" i="8"/>
  <c r="J14" i="10"/>
  <c r="C14" i="10"/>
  <c r="J13" i="10"/>
  <c r="H13" i="10"/>
  <c r="C13" i="10"/>
  <c r="A13" i="10"/>
  <c r="H10" i="10"/>
  <c r="C10" i="10"/>
  <c r="A10" i="10"/>
  <c r="J9" i="10"/>
  <c r="H9" i="10"/>
  <c r="C9" i="10"/>
  <c r="A9" i="10"/>
  <c r="C6" i="7" l="1"/>
  <c r="A6" i="7"/>
  <c r="C18" i="7"/>
  <c r="A18" i="7"/>
  <c r="C25" i="7"/>
  <c r="A25" i="7"/>
  <c r="C27" i="7"/>
  <c r="A27" i="7"/>
  <c r="C24" i="7"/>
  <c r="A24" i="7"/>
  <c r="C10" i="7"/>
  <c r="A10" i="7"/>
  <c r="C13" i="7"/>
  <c r="A13" i="7"/>
  <c r="C22" i="7"/>
  <c r="A22" i="7"/>
  <c r="C23" i="7"/>
  <c r="A23" i="7"/>
  <c r="H26" i="7"/>
  <c r="I26" i="7" s="1"/>
  <c r="C26" i="7"/>
  <c r="A26" i="7"/>
  <c r="C14" i="7"/>
  <c r="A14" i="7"/>
  <c r="C15" i="7"/>
  <c r="A15" i="7"/>
  <c r="C3" i="7"/>
  <c r="A3" i="7"/>
  <c r="C12" i="7"/>
  <c r="A12" i="7"/>
  <c r="C17" i="7"/>
  <c r="A17" i="7"/>
  <c r="C21" i="7"/>
  <c r="A21" i="7"/>
  <c r="C16" i="7"/>
  <c r="A16" i="7"/>
  <c r="J26" i="7" l="1"/>
  <c r="C6" i="8"/>
  <c r="A6" i="8"/>
  <c r="H8" i="8"/>
  <c r="I8" i="8" s="1"/>
  <c r="J8" i="8" s="1"/>
  <c r="C8" i="8"/>
  <c r="A8" i="8"/>
  <c r="C4" i="10" l="1"/>
  <c r="C5" i="10"/>
  <c r="C6" i="10"/>
  <c r="C3" i="10"/>
  <c r="A3" i="10" l="1"/>
  <c r="H3" i="10"/>
  <c r="J3" i="10"/>
  <c r="A4" i="10"/>
  <c r="H4" i="10"/>
  <c r="J4" i="10"/>
  <c r="A5" i="10"/>
  <c r="H5" i="10"/>
  <c r="J5" i="10"/>
  <c r="A6" i="10"/>
  <c r="H6" i="10"/>
  <c r="J6" i="10"/>
  <c r="C16" i="8" l="1"/>
  <c r="A16" i="8"/>
</calcChain>
</file>

<file path=xl/sharedStrings.xml><?xml version="1.0" encoding="utf-8"?>
<sst xmlns="http://schemas.openxmlformats.org/spreadsheetml/2006/main" count="292" uniqueCount="128">
  <si>
    <t xml:space="preserve">ردیف </t>
  </si>
  <si>
    <t xml:space="preserve">تاریخ </t>
  </si>
  <si>
    <t xml:space="preserve">نام </t>
  </si>
  <si>
    <t>ساعت شروع</t>
  </si>
  <si>
    <t>ساعت  پایان</t>
  </si>
  <si>
    <t>جمع کارکرد (ریال )</t>
  </si>
  <si>
    <t>شماره قبض</t>
  </si>
  <si>
    <t xml:space="preserve">جمع ساعت </t>
  </si>
  <si>
    <t>مسیر</t>
  </si>
  <si>
    <t>جمع2</t>
  </si>
  <si>
    <t>جمع کل</t>
  </si>
  <si>
    <t>کیلومتر</t>
  </si>
  <si>
    <t>روز</t>
  </si>
  <si>
    <t>غریب نواز مهتاب</t>
  </si>
  <si>
    <t>عزت پور زهرا</t>
  </si>
  <si>
    <t>1403/11/</t>
  </si>
  <si>
    <t>زند- معدل</t>
  </si>
  <si>
    <t>راننده</t>
  </si>
  <si>
    <t>استادیان</t>
  </si>
  <si>
    <t>توکلی</t>
  </si>
  <si>
    <t>حسینی</t>
  </si>
  <si>
    <t>علوی</t>
  </si>
  <si>
    <t>ثابت</t>
  </si>
  <si>
    <t>احمدی</t>
  </si>
  <si>
    <t>زند- ملاصدرا</t>
  </si>
  <si>
    <t>یاری</t>
  </si>
  <si>
    <t>زارع</t>
  </si>
  <si>
    <t>خ مردانی</t>
  </si>
  <si>
    <t>زند- اردیبهشت</t>
  </si>
  <si>
    <t>فسا- شیراز</t>
  </si>
  <si>
    <t>جهرم- دراختیار</t>
  </si>
  <si>
    <t>شیراز- فسا</t>
  </si>
  <si>
    <t>نمازی- زند</t>
  </si>
  <si>
    <t>شیراز- جهرم</t>
  </si>
  <si>
    <t>جهرم- شیراز</t>
  </si>
  <si>
    <t>قصردشت- خلدبرین</t>
  </si>
  <si>
    <t>زرگری- قصردشت</t>
  </si>
  <si>
    <t>1404/10/</t>
  </si>
  <si>
    <t>15</t>
  </si>
  <si>
    <t>7211</t>
  </si>
  <si>
    <t>7277</t>
  </si>
  <si>
    <t>زند- فلسطین</t>
  </si>
  <si>
    <t>7210</t>
  </si>
  <si>
    <t>03</t>
  </si>
  <si>
    <t>5449</t>
  </si>
  <si>
    <t>شهرک صنعتی- ملاصدرا</t>
  </si>
  <si>
    <t>14</t>
  </si>
  <si>
    <t>7208</t>
  </si>
  <si>
    <t>7209</t>
  </si>
  <si>
    <t>ملاصدرا- زند</t>
  </si>
  <si>
    <t>5450</t>
  </si>
  <si>
    <t>02</t>
  </si>
  <si>
    <t>6884</t>
  </si>
  <si>
    <t>6883</t>
  </si>
  <si>
    <t>زند- تاچارا</t>
  </si>
  <si>
    <t>08</t>
  </si>
  <si>
    <t>6558</t>
  </si>
  <si>
    <t>6557</t>
  </si>
  <si>
    <t>04</t>
  </si>
  <si>
    <t>6752</t>
  </si>
  <si>
    <t>عفیف آباد- فرودگاه شیراز</t>
  </si>
  <si>
    <t>7279</t>
  </si>
  <si>
    <t>حافظ- انقلاب</t>
  </si>
  <si>
    <t>07</t>
  </si>
  <si>
    <t>2558</t>
  </si>
  <si>
    <t>2557</t>
  </si>
  <si>
    <t>6229</t>
  </si>
  <si>
    <t>زند- صورتگر</t>
  </si>
  <si>
    <t>10</t>
  </si>
  <si>
    <t>6234</t>
  </si>
  <si>
    <t>سنگی- هلال احمر</t>
  </si>
  <si>
    <t>01</t>
  </si>
  <si>
    <t>6218</t>
  </si>
  <si>
    <t>6219</t>
  </si>
  <si>
    <t>6220</t>
  </si>
  <si>
    <t>6222</t>
  </si>
  <si>
    <t>6223</t>
  </si>
  <si>
    <t>6217</t>
  </si>
  <si>
    <t>6228</t>
  </si>
  <si>
    <t>6341</t>
  </si>
  <si>
    <t>معالی آباد- فرهنگ شهر</t>
  </si>
  <si>
    <t>09</t>
  </si>
  <si>
    <t>6382</t>
  </si>
  <si>
    <t>6381</t>
  </si>
  <si>
    <t>06</t>
  </si>
  <si>
    <t>6193</t>
  </si>
  <si>
    <t>شیراز- یاسوج</t>
  </si>
  <si>
    <t>6196</t>
  </si>
  <si>
    <t>یاسوج - شیراز</t>
  </si>
  <si>
    <t>7278</t>
  </si>
  <si>
    <t>7280</t>
  </si>
  <si>
    <t>6339</t>
  </si>
  <si>
    <t>شیراز- مرودشت</t>
  </si>
  <si>
    <t>6342</t>
  </si>
  <si>
    <t>مرودشت- شیراز</t>
  </si>
  <si>
    <t>6230</t>
  </si>
  <si>
    <t>شیراز- بوشهر</t>
  </si>
  <si>
    <t>7281</t>
  </si>
  <si>
    <t>بوشهر- شیراز</t>
  </si>
  <si>
    <t>6565</t>
  </si>
  <si>
    <t>6566</t>
  </si>
  <si>
    <t>6561</t>
  </si>
  <si>
    <t>6562</t>
  </si>
  <si>
    <t>یاسوج- شیراز</t>
  </si>
  <si>
    <t>6568</t>
  </si>
  <si>
    <t>6567</t>
  </si>
  <si>
    <t>6225</t>
  </si>
  <si>
    <t>بوشهر- دراختیار</t>
  </si>
  <si>
    <t>6226</t>
  </si>
  <si>
    <t>6224</t>
  </si>
  <si>
    <t>6227</t>
  </si>
  <si>
    <t>6564</t>
  </si>
  <si>
    <t>یاسوج- دراختیار</t>
  </si>
  <si>
    <t>6563</t>
  </si>
  <si>
    <t>6233</t>
  </si>
  <si>
    <t>6231</t>
  </si>
  <si>
    <t>6232</t>
  </si>
  <si>
    <t>6195</t>
  </si>
  <si>
    <t>6194</t>
  </si>
  <si>
    <t>6340</t>
  </si>
  <si>
    <t>مرودشت- دراختیار</t>
  </si>
  <si>
    <t>30</t>
  </si>
  <si>
    <t>1404/09/30</t>
  </si>
  <si>
    <t>2560</t>
  </si>
  <si>
    <t>گزارش کارکرد دراختیار درون شهری شیراز نام شرکت اتیفارمد شماره فاکتور 250  آژانس گردشگری هتل بین المللی پارس</t>
  </si>
  <si>
    <t>گزارش کارکرد دراختیار درون شهری شیراز نام شرکت اتیفارمد شماره فاکتور 251  آژانس گردشگری هتل بین المللی پارس</t>
  </si>
  <si>
    <t>گزارش کارکرد دراختیار بین شهری نام شرکت اتیفارمد شماره فاکتور252 آژانس گردشگری هتل بین المللی پارس</t>
  </si>
  <si>
    <t>گزارش کارکرد دراختیار برون شهری نام شرکت اتیفارمد شماره فاکتور253 آژانس گردشگری هتل بین المللی پارس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</si>
</sst>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h:mm;@"/>
    <numFmt numFmtId="166" formatCode="##\/##\/##"/>
    <numFmt numFmtId="167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B Nazanin"/>
      <charset val="178"/>
    </font>
    <font>
      <b/>
      <sz val="9"/>
      <color theme="1"/>
      <name val="B Nazanin"/>
      <charset val="178"/>
    </font>
    <font>
      <b/>
      <sz val="11"/>
      <color theme="1"/>
      <name val="B Nazanin"/>
      <charset val="178"/>
    </font>
    <font>
      <sz val="9"/>
      <name val="Calibri"/>
      <family val="2"/>
      <scheme val="minor"/>
    </font>
    <font>
      <sz val="9"/>
      <name val="B Nazanin"/>
      <charset val="178"/>
    </font>
    <font>
      <b/>
      <sz val="9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theme="1"/>
      <name val="B Nazanin"/>
      <charset val="178"/>
    </font>
    <font>
      <sz val="9"/>
      <color theme="0"/>
      <name val="B Nazanin"/>
      <charset val="178"/>
    </font>
    <font>
      <sz val="8"/>
      <color theme="1"/>
      <name val="B Nazanin"/>
      <charset val="178"/>
    </font>
    <font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4" borderId="0" applyNumberFormat="0" applyBorder="0" applyAlignment="0" applyProtection="0"/>
    <xf numFmtId="164" fontId="4" fillId="0" borderId="0" applyFont="0" applyFill="0" applyBorder="0" applyAlignment="0" applyProtection="0"/>
  </cellStyleXfs>
  <cellXfs count="78">
    <xf numFmtId="0" fontId="0" fillId="0" borderId="0" xfId="0"/>
    <xf numFmtId="0" fontId="1" fillId="0" borderId="1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65" fontId="6" fillId="3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2" fillId="3" borderId="5" xfId="1" applyFont="1" applyFill="1" applyBorder="1" applyAlignment="1">
      <alignment horizontal="center"/>
    </xf>
    <xf numFmtId="0" fontId="12" fillId="3" borderId="6" xfId="1" applyFont="1" applyFill="1" applyBorder="1" applyAlignment="1">
      <alignment horizontal="center"/>
    </xf>
    <xf numFmtId="49" fontId="12" fillId="3" borderId="6" xfId="1" applyNumberFormat="1" applyFont="1" applyFill="1" applyBorder="1" applyAlignment="1">
      <alignment horizontal="center"/>
    </xf>
    <xf numFmtId="3" fontId="7" fillId="3" borderId="4" xfId="1" applyNumberFormat="1" applyFont="1" applyFill="1" applyBorder="1" applyAlignment="1">
      <alignment horizontal="center"/>
    </xf>
    <xf numFmtId="0" fontId="12" fillId="3" borderId="4" xfId="1" applyFont="1" applyFill="1" applyBorder="1" applyAlignment="1">
      <alignment horizontal="center"/>
    </xf>
    <xf numFmtId="0" fontId="5" fillId="0" borderId="1" xfId="0" applyFont="1" applyBorder="1" applyAlignment="1">
      <alignment horizontal="center" readingOrder="2"/>
    </xf>
    <xf numFmtId="0" fontId="6" fillId="3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0" fontId="12" fillId="3" borderId="6" xfId="1" applyNumberFormat="1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49" fontId="5" fillId="5" borderId="1" xfId="0" applyNumberFormat="1" applyFont="1" applyFill="1" applyBorder="1" applyAlignment="1">
      <alignment horizontal="center"/>
    </xf>
    <xf numFmtId="166" fontId="5" fillId="5" borderId="1" xfId="0" applyNumberFormat="1" applyFont="1" applyFill="1" applyBorder="1" applyAlignment="1">
      <alignment horizontal="center"/>
    </xf>
    <xf numFmtId="165" fontId="1" fillId="5" borderId="1" xfId="0" applyNumberFormat="1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165" fontId="8" fillId="5" borderId="1" xfId="0" applyNumberFormat="1" applyFont="1" applyFill="1" applyBorder="1" applyAlignment="1">
      <alignment horizontal="center"/>
    </xf>
    <xf numFmtId="1" fontId="1" fillId="5" borderId="4" xfId="0" applyNumberFormat="1" applyFont="1" applyFill="1" applyBorder="1" applyAlignment="1">
      <alignment horizontal="center"/>
    </xf>
    <xf numFmtId="3" fontId="1" fillId="5" borderId="8" xfId="0" applyNumberFormat="1" applyFont="1" applyFill="1" applyBorder="1" applyAlignment="1">
      <alignment horizontal="center"/>
    </xf>
    <xf numFmtId="3" fontId="11" fillId="5" borderId="1" xfId="0" applyNumberFormat="1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49" fontId="4" fillId="3" borderId="9" xfId="1" applyNumberFormat="1" applyFont="1" applyFill="1" applyBorder="1" applyAlignment="1">
      <alignment horizontal="center" vertical="center"/>
    </xf>
    <xf numFmtId="0" fontId="12" fillId="3" borderId="9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3" fontId="7" fillId="3" borderId="9" xfId="1" applyNumberFormat="1" applyFont="1" applyFill="1" applyBorder="1" applyAlignment="1">
      <alignment horizontal="center" vertical="center"/>
    </xf>
    <xf numFmtId="0" fontId="12" fillId="3" borderId="3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49" fontId="4" fillId="3" borderId="6" xfId="1" applyNumberFormat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3" fontId="7" fillId="3" borderId="0" xfId="0" applyNumberFormat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/>
    </xf>
    <xf numFmtId="20" fontId="5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readingOrder="2"/>
    </xf>
    <xf numFmtId="20" fontId="1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5" fontId="1" fillId="5" borderId="2" xfId="0" applyNumberFormat="1" applyFont="1" applyFill="1" applyBorder="1" applyAlignment="1">
      <alignment horizontal="center"/>
    </xf>
    <xf numFmtId="1" fontId="1" fillId="5" borderId="2" xfId="0" applyNumberFormat="1" applyFont="1" applyFill="1" applyBorder="1" applyAlignment="1">
      <alignment horizontal="center"/>
    </xf>
    <xf numFmtId="3" fontId="11" fillId="5" borderId="2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7" fontId="5" fillId="0" borderId="1" xfId="2" applyNumberFormat="1" applyFont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readingOrder="2"/>
    </xf>
    <xf numFmtId="0" fontId="6" fillId="2" borderId="1" xfId="0" applyFont="1" applyFill="1" applyBorder="1" applyAlignment="1">
      <alignment horizontal="center" vertical="center"/>
    </xf>
  </cellXfs>
  <cellStyles count="3">
    <cellStyle name="Accent1" xfId="1" builtinId="29"/>
    <cellStyle name="Comma" xfId="2" builtinId="3"/>
    <cellStyle name="Normal" xfId="0" builtinId="0"/>
  </cellStyles>
  <dxfs count="0"/>
  <tableStyles count="0" defaultTableStyle="TableStyleMedium2" defaultPivotStyle="PivotStyleMedium9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3"/>
  <sheetViews>
    <sheetView rightToLeft="1" zoomScale="175" zoomScaleNormal="175" workbookViewId="0">
      <pane ySplit="1" topLeftCell="A14" activePane="bottomLeft" state="frozen"/>
      <selection pane="bottomLeft" activeCell="J28" sqref="J28"/>
    </sheetView>
  </sheetViews>
  <sheetFormatPr defaultColWidth="9.140625" defaultRowHeight="12" x14ac:dyDescent="0.2"/>
  <cols>
    <col min="1" max="1" width="4.140625" style="1" customWidth="1"/>
    <col min="2" max="2" width="3.5703125" style="6" customWidth="1"/>
    <col min="3" max="3" width="10.42578125" style="1" customWidth="1"/>
    <col min="4" max="4" width="7.7109375" style="6" bestFit="1" customWidth="1"/>
    <col min="5" max="5" width="11.28515625" style="1" customWidth="1"/>
    <col min="6" max="7" width="7.85546875" style="1" customWidth="1"/>
    <col min="8" max="8" width="6.85546875" style="1" customWidth="1"/>
    <col min="9" max="9" width="8.140625" style="1" customWidth="1"/>
    <col min="10" max="10" width="11.42578125" style="1" customWidth="1"/>
    <col min="11" max="11" width="14.140625" style="1" customWidth="1"/>
    <col min="12" max="12" width="0" style="1" hidden="1" customWidth="1"/>
    <col min="13" max="16384" width="9.140625" style="1"/>
  </cols>
  <sheetData>
    <row r="1" spans="1:15" ht="15" x14ac:dyDescent="0.2">
      <c r="A1" s="77" t="s">
        <v>125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62"/>
      <c r="N1" s="5" t="s">
        <v>37</v>
      </c>
      <c r="O1" s="5">
        <v>1452000</v>
      </c>
    </row>
    <row r="2" spans="1:15" s="16" customFormat="1" ht="15" x14ac:dyDescent="0.2">
      <c r="A2" s="11" t="s">
        <v>0</v>
      </c>
      <c r="B2" s="12" t="s">
        <v>12</v>
      </c>
      <c r="C2" s="15" t="s">
        <v>1</v>
      </c>
      <c r="D2" s="12" t="s">
        <v>6</v>
      </c>
      <c r="E2" s="13" t="s">
        <v>2</v>
      </c>
      <c r="F2" s="13" t="s">
        <v>3</v>
      </c>
      <c r="G2" s="13" t="s">
        <v>4</v>
      </c>
      <c r="H2" s="11" t="s">
        <v>7</v>
      </c>
      <c r="I2" s="11" t="s">
        <v>9</v>
      </c>
      <c r="J2" s="11" t="s">
        <v>5</v>
      </c>
      <c r="K2" s="14" t="s">
        <v>8</v>
      </c>
      <c r="L2" s="14" t="s">
        <v>17</v>
      </c>
    </row>
    <row r="3" spans="1:15" ht="14.25" x14ac:dyDescent="0.35">
      <c r="A3" s="35">
        <f t="shared" ref="A3:A27" si="0">ROW()-2</f>
        <v>1</v>
      </c>
      <c r="B3" s="9" t="s">
        <v>71</v>
      </c>
      <c r="C3" s="37" t="str">
        <f t="shared" ref="C3:C27" si="1">CONCATENATE($N$1,B3)</f>
        <v>1404/10/01</v>
      </c>
      <c r="D3" s="9" t="s">
        <v>79</v>
      </c>
      <c r="E3" s="10" t="s">
        <v>14</v>
      </c>
      <c r="F3" s="64">
        <v>0.58333333333333337</v>
      </c>
      <c r="G3" s="64">
        <v>0.875</v>
      </c>
      <c r="H3" s="42">
        <f t="shared" ref="H3:H27" si="2">G3-F3</f>
        <v>0.29166666666666663</v>
      </c>
      <c r="I3" s="1">
        <f t="shared" ref="I3:I27" si="3">H3*1440</f>
        <v>419.99999999999994</v>
      </c>
      <c r="J3" s="40">
        <f t="shared" ref="J3:J27" si="4">(I3/60)*$O$1</f>
        <v>10163999.999999998</v>
      </c>
      <c r="K3" s="10" t="s">
        <v>80</v>
      </c>
      <c r="L3" s="10" t="s">
        <v>27</v>
      </c>
    </row>
    <row r="4" spans="1:15" s="72" customFormat="1" ht="14.25" x14ac:dyDescent="0.35">
      <c r="A4" s="35">
        <f t="shared" si="0"/>
        <v>2</v>
      </c>
      <c r="B4" s="36" t="s">
        <v>71</v>
      </c>
      <c r="C4" s="37" t="str">
        <f t="shared" si="1"/>
        <v>1404/10/01</v>
      </c>
      <c r="D4" s="36" t="s">
        <v>77</v>
      </c>
      <c r="E4" s="35" t="s">
        <v>13</v>
      </c>
      <c r="F4" s="42">
        <v>0.375</v>
      </c>
      <c r="G4" s="42">
        <v>0.5625</v>
      </c>
      <c r="H4" s="42">
        <f t="shared" si="2"/>
        <v>0.1875</v>
      </c>
      <c r="I4" s="1">
        <f t="shared" si="3"/>
        <v>270</v>
      </c>
      <c r="J4" s="40">
        <f t="shared" si="4"/>
        <v>6534000</v>
      </c>
      <c r="K4" s="41" t="s">
        <v>28</v>
      </c>
      <c r="L4" s="60" t="s">
        <v>23</v>
      </c>
    </row>
    <row r="5" spans="1:15" ht="14.25" x14ac:dyDescent="0.35">
      <c r="A5" s="35">
        <f t="shared" si="0"/>
        <v>3</v>
      </c>
      <c r="B5" s="36" t="s">
        <v>71</v>
      </c>
      <c r="C5" s="37" t="str">
        <f t="shared" si="1"/>
        <v>1404/10/01</v>
      </c>
      <c r="D5" s="36" t="s">
        <v>72</v>
      </c>
      <c r="E5" s="35" t="s">
        <v>13</v>
      </c>
      <c r="F5" s="38">
        <v>0.66666666666666663</v>
      </c>
      <c r="G5" s="38">
        <v>0.85416666666666663</v>
      </c>
      <c r="H5" s="42">
        <f t="shared" si="2"/>
        <v>0.1875</v>
      </c>
      <c r="I5" s="1">
        <f t="shared" si="3"/>
        <v>270</v>
      </c>
      <c r="J5" s="40">
        <f t="shared" si="4"/>
        <v>6534000</v>
      </c>
      <c r="K5" s="46" t="s">
        <v>24</v>
      </c>
      <c r="L5" s="71"/>
    </row>
    <row r="6" spans="1:15" ht="14.25" x14ac:dyDescent="0.35">
      <c r="A6" s="35">
        <f t="shared" si="0"/>
        <v>4</v>
      </c>
      <c r="B6" s="36" t="s">
        <v>51</v>
      </c>
      <c r="C6" s="37" t="str">
        <f t="shared" si="1"/>
        <v>1404/10/02</v>
      </c>
      <c r="D6" s="36" t="s">
        <v>53</v>
      </c>
      <c r="E6" s="35" t="s">
        <v>14</v>
      </c>
      <c r="F6" s="38">
        <v>0.33333333333333331</v>
      </c>
      <c r="G6" s="38">
        <v>0.5625</v>
      </c>
      <c r="H6" s="42">
        <f t="shared" si="2"/>
        <v>0.22916666666666669</v>
      </c>
      <c r="I6" s="1">
        <f t="shared" si="3"/>
        <v>330</v>
      </c>
      <c r="J6" s="40">
        <f t="shared" si="4"/>
        <v>7986000</v>
      </c>
      <c r="K6" s="46" t="s">
        <v>54</v>
      </c>
    </row>
    <row r="7" spans="1:15" ht="14.25" x14ac:dyDescent="0.35">
      <c r="A7" s="35">
        <f t="shared" si="0"/>
        <v>5</v>
      </c>
      <c r="B7" s="36" t="s">
        <v>51</v>
      </c>
      <c r="C7" s="37" t="str">
        <f t="shared" si="1"/>
        <v>1404/10/02</v>
      </c>
      <c r="D7" s="36" t="s">
        <v>52</v>
      </c>
      <c r="E7" s="35" t="s">
        <v>14</v>
      </c>
      <c r="F7" s="42">
        <v>0.66666666666666663</v>
      </c>
      <c r="G7" s="42">
        <v>0.89583333333333337</v>
      </c>
      <c r="H7" s="42">
        <f t="shared" si="2"/>
        <v>0.22916666666666674</v>
      </c>
      <c r="I7" s="1">
        <f t="shared" si="3"/>
        <v>330.00000000000011</v>
      </c>
      <c r="J7" s="40">
        <f t="shared" si="4"/>
        <v>7986000.0000000028</v>
      </c>
      <c r="K7" s="41" t="s">
        <v>16</v>
      </c>
      <c r="L7" s="60" t="s">
        <v>23</v>
      </c>
    </row>
    <row r="8" spans="1:15" s="34" customFormat="1" ht="14.25" x14ac:dyDescent="0.35">
      <c r="A8" s="35">
        <f t="shared" si="0"/>
        <v>6</v>
      </c>
      <c r="B8" s="36" t="s">
        <v>51</v>
      </c>
      <c r="C8" s="37" t="str">
        <f t="shared" si="1"/>
        <v>1404/10/02</v>
      </c>
      <c r="D8" s="36" t="s">
        <v>73</v>
      </c>
      <c r="E8" s="35" t="s">
        <v>13</v>
      </c>
      <c r="F8" s="42">
        <v>0.39583333333333331</v>
      </c>
      <c r="G8" s="42">
        <v>0.54166666666666663</v>
      </c>
      <c r="H8" s="42">
        <f t="shared" si="2"/>
        <v>0.14583333333333331</v>
      </c>
      <c r="I8" s="1">
        <f t="shared" si="3"/>
        <v>209.99999999999997</v>
      </c>
      <c r="J8" s="40">
        <f t="shared" si="4"/>
        <v>5081999.9999999991</v>
      </c>
      <c r="K8" s="41" t="s">
        <v>24</v>
      </c>
      <c r="L8" s="60" t="s">
        <v>23</v>
      </c>
    </row>
    <row r="9" spans="1:15" ht="14.25" x14ac:dyDescent="0.35">
      <c r="A9" s="35">
        <f t="shared" si="0"/>
        <v>7</v>
      </c>
      <c r="B9" s="36" t="s">
        <v>51</v>
      </c>
      <c r="C9" s="37" t="str">
        <f t="shared" si="1"/>
        <v>1404/10/02</v>
      </c>
      <c r="D9" s="36" t="s">
        <v>74</v>
      </c>
      <c r="E9" s="35" t="s">
        <v>13</v>
      </c>
      <c r="F9" s="38">
        <v>0.66666666666666663</v>
      </c>
      <c r="G9" s="38">
        <v>0.89583333333333337</v>
      </c>
      <c r="H9" s="42">
        <f t="shared" si="2"/>
        <v>0.22916666666666674</v>
      </c>
      <c r="I9" s="1">
        <f t="shared" si="3"/>
        <v>330.00000000000011</v>
      </c>
      <c r="J9" s="40">
        <f t="shared" si="4"/>
        <v>7986000.0000000028</v>
      </c>
      <c r="K9" s="46" t="s">
        <v>28</v>
      </c>
      <c r="L9" s="71"/>
    </row>
    <row r="10" spans="1:15" s="73" customFormat="1" ht="14.25" x14ac:dyDescent="0.35">
      <c r="A10" s="35">
        <f t="shared" si="0"/>
        <v>8</v>
      </c>
      <c r="B10" s="36" t="s">
        <v>43</v>
      </c>
      <c r="C10" s="37" t="str">
        <f t="shared" si="1"/>
        <v>1404/10/03</v>
      </c>
      <c r="D10" s="36" t="s">
        <v>44</v>
      </c>
      <c r="E10" s="35" t="s">
        <v>13</v>
      </c>
      <c r="F10" s="38">
        <v>0.35416666666666669</v>
      </c>
      <c r="G10" s="38">
        <v>0.64583333333333337</v>
      </c>
      <c r="H10" s="42">
        <f t="shared" si="2"/>
        <v>0.29166666666666669</v>
      </c>
      <c r="I10" s="1">
        <f t="shared" si="3"/>
        <v>420</v>
      </c>
      <c r="J10" s="40">
        <f t="shared" si="4"/>
        <v>10164000</v>
      </c>
      <c r="K10" s="46" t="s">
        <v>45</v>
      </c>
      <c r="L10" s="1"/>
    </row>
    <row r="11" spans="1:15" ht="14.25" x14ac:dyDescent="0.35">
      <c r="A11" s="35">
        <f t="shared" si="0"/>
        <v>9</v>
      </c>
      <c r="B11" s="36" t="s">
        <v>43</v>
      </c>
      <c r="C11" s="37" t="str">
        <f t="shared" si="1"/>
        <v>1404/10/03</v>
      </c>
      <c r="D11" s="36" t="s">
        <v>50</v>
      </c>
      <c r="E11" s="35" t="s">
        <v>13</v>
      </c>
      <c r="F11" s="38">
        <v>0.6875</v>
      </c>
      <c r="G11" s="38">
        <v>0.89583333333333337</v>
      </c>
      <c r="H11" s="42">
        <f t="shared" si="2"/>
        <v>0.20833333333333337</v>
      </c>
      <c r="I11" s="1">
        <f t="shared" si="3"/>
        <v>300.00000000000006</v>
      </c>
      <c r="J11" s="40">
        <f t="shared" si="4"/>
        <v>7260000.0000000009</v>
      </c>
      <c r="K11" s="46" t="s">
        <v>36</v>
      </c>
      <c r="L11" s="71"/>
    </row>
    <row r="12" spans="1:15" ht="14.25" x14ac:dyDescent="0.35">
      <c r="A12" s="35">
        <f t="shared" si="0"/>
        <v>10</v>
      </c>
      <c r="B12" s="36" t="s">
        <v>58</v>
      </c>
      <c r="C12" s="37" t="str">
        <f t="shared" si="1"/>
        <v>1404/10/04</v>
      </c>
      <c r="D12" s="36" t="s">
        <v>59</v>
      </c>
      <c r="E12" s="35" t="s">
        <v>14</v>
      </c>
      <c r="F12" s="38">
        <v>0.66666666666666663</v>
      </c>
      <c r="G12" s="38">
        <v>0.97916666666666663</v>
      </c>
      <c r="H12" s="42">
        <f t="shared" si="2"/>
        <v>0.3125</v>
      </c>
      <c r="I12" s="1">
        <f t="shared" si="3"/>
        <v>450</v>
      </c>
      <c r="J12" s="40">
        <f t="shared" si="4"/>
        <v>10890000</v>
      </c>
      <c r="K12" s="35" t="s">
        <v>60</v>
      </c>
      <c r="L12" s="60" t="s">
        <v>23</v>
      </c>
    </row>
    <row r="13" spans="1:15" s="61" customFormat="1" ht="14.25" x14ac:dyDescent="0.35">
      <c r="A13" s="35">
        <f t="shared" si="0"/>
        <v>11</v>
      </c>
      <c r="B13" s="9" t="s">
        <v>63</v>
      </c>
      <c r="C13" s="37" t="str">
        <f t="shared" si="1"/>
        <v>1404/10/07</v>
      </c>
      <c r="D13" s="9" t="s">
        <v>65</v>
      </c>
      <c r="E13" s="10" t="s">
        <v>14</v>
      </c>
      <c r="F13" s="64">
        <v>0.39583333333333331</v>
      </c>
      <c r="G13" s="64">
        <v>0.5625</v>
      </c>
      <c r="H13" s="42">
        <f t="shared" si="2"/>
        <v>0.16666666666666669</v>
      </c>
      <c r="I13" s="1">
        <f t="shared" si="3"/>
        <v>240.00000000000003</v>
      </c>
      <c r="J13" s="40">
        <f t="shared" si="4"/>
        <v>5808000.0000000009</v>
      </c>
      <c r="K13" s="10" t="s">
        <v>16</v>
      </c>
      <c r="L13" s="1"/>
    </row>
    <row r="14" spans="1:15" ht="14.25" x14ac:dyDescent="0.35">
      <c r="A14" s="35">
        <f t="shared" si="0"/>
        <v>12</v>
      </c>
      <c r="B14" s="36" t="s">
        <v>63</v>
      </c>
      <c r="C14" s="37" t="str">
        <f t="shared" si="1"/>
        <v>1404/10/07</v>
      </c>
      <c r="D14" s="36" t="s">
        <v>64</v>
      </c>
      <c r="E14" s="35" t="s">
        <v>14</v>
      </c>
      <c r="F14" s="42">
        <v>0.64583333333333337</v>
      </c>
      <c r="G14" s="42">
        <v>0.85416666666666663</v>
      </c>
      <c r="H14" s="42">
        <f t="shared" si="2"/>
        <v>0.20833333333333326</v>
      </c>
      <c r="I14" s="1">
        <f t="shared" si="3"/>
        <v>299.99999999999989</v>
      </c>
      <c r="J14" s="40">
        <f t="shared" si="4"/>
        <v>7259999.9999999972</v>
      </c>
      <c r="K14" s="35" t="s">
        <v>16</v>
      </c>
      <c r="L14" s="60" t="s">
        <v>18</v>
      </c>
    </row>
    <row r="15" spans="1:15" ht="14.25" x14ac:dyDescent="0.35">
      <c r="A15" s="35">
        <f t="shared" si="0"/>
        <v>13</v>
      </c>
      <c r="B15" s="36" t="s">
        <v>55</v>
      </c>
      <c r="C15" s="37" t="str">
        <f t="shared" si="1"/>
        <v>1404/10/08</v>
      </c>
      <c r="D15" s="36" t="s">
        <v>78</v>
      </c>
      <c r="E15" s="35" t="s">
        <v>14</v>
      </c>
      <c r="F15" s="42">
        <v>0.39583333333333331</v>
      </c>
      <c r="G15" s="42">
        <v>0.58333333333333337</v>
      </c>
      <c r="H15" s="42">
        <f t="shared" si="2"/>
        <v>0.18750000000000006</v>
      </c>
      <c r="I15" s="1">
        <f t="shared" si="3"/>
        <v>270.00000000000006</v>
      </c>
      <c r="J15" s="40">
        <f t="shared" si="4"/>
        <v>6534000.0000000009</v>
      </c>
      <c r="K15" s="41" t="s">
        <v>16</v>
      </c>
      <c r="L15" s="60" t="s">
        <v>21</v>
      </c>
    </row>
    <row r="16" spans="1:15" ht="14.25" x14ac:dyDescent="0.35">
      <c r="A16" s="35">
        <f t="shared" si="0"/>
        <v>14</v>
      </c>
      <c r="B16" s="36" t="s">
        <v>55</v>
      </c>
      <c r="C16" s="37" t="str">
        <f t="shared" si="1"/>
        <v>1404/10/08</v>
      </c>
      <c r="D16" s="36" t="s">
        <v>66</v>
      </c>
      <c r="E16" s="35" t="s">
        <v>14</v>
      </c>
      <c r="F16" s="38">
        <v>0.6875</v>
      </c>
      <c r="G16" s="38">
        <v>0.89583333333333337</v>
      </c>
      <c r="H16" s="42">
        <f t="shared" si="2"/>
        <v>0.20833333333333337</v>
      </c>
      <c r="I16" s="1">
        <f t="shared" si="3"/>
        <v>300.00000000000006</v>
      </c>
      <c r="J16" s="40">
        <f t="shared" si="4"/>
        <v>7260000.0000000009</v>
      </c>
      <c r="K16" s="46" t="s">
        <v>67</v>
      </c>
      <c r="L16" s="60" t="s">
        <v>26</v>
      </c>
    </row>
    <row r="17" spans="1:12" s="61" customFormat="1" ht="14.25" x14ac:dyDescent="0.35">
      <c r="A17" s="35">
        <f t="shared" si="0"/>
        <v>15</v>
      </c>
      <c r="B17" s="36" t="s">
        <v>55</v>
      </c>
      <c r="C17" s="37" t="str">
        <f t="shared" si="1"/>
        <v>1404/10/08</v>
      </c>
      <c r="D17" s="36" t="s">
        <v>57</v>
      </c>
      <c r="E17" s="35" t="s">
        <v>13</v>
      </c>
      <c r="F17" s="42">
        <v>0.39583333333333331</v>
      </c>
      <c r="G17" s="42">
        <v>0.54166666666666663</v>
      </c>
      <c r="H17" s="42">
        <f t="shared" si="2"/>
        <v>0.14583333333333331</v>
      </c>
      <c r="I17" s="1">
        <f t="shared" si="3"/>
        <v>209.99999999999997</v>
      </c>
      <c r="J17" s="40">
        <f t="shared" si="4"/>
        <v>5081999.9999999991</v>
      </c>
      <c r="K17" s="41" t="s">
        <v>32</v>
      </c>
      <c r="L17" s="60" t="s">
        <v>22</v>
      </c>
    </row>
    <row r="18" spans="1:12" ht="14.25" x14ac:dyDescent="0.35">
      <c r="A18" s="35">
        <f t="shared" si="0"/>
        <v>16</v>
      </c>
      <c r="B18" s="36" t="s">
        <v>55</v>
      </c>
      <c r="C18" s="37" t="str">
        <f t="shared" si="1"/>
        <v>1404/10/08</v>
      </c>
      <c r="D18" s="36" t="s">
        <v>56</v>
      </c>
      <c r="E18" s="35" t="s">
        <v>13</v>
      </c>
      <c r="F18" s="42">
        <v>0.66666666666666663</v>
      </c>
      <c r="G18" s="42">
        <v>0.83333333333333337</v>
      </c>
      <c r="H18" s="42">
        <f t="shared" si="2"/>
        <v>0.16666666666666674</v>
      </c>
      <c r="I18" s="1">
        <f t="shared" si="3"/>
        <v>240.00000000000011</v>
      </c>
      <c r="J18" s="40">
        <f t="shared" si="4"/>
        <v>5808000.0000000028</v>
      </c>
      <c r="K18" s="41" t="s">
        <v>16</v>
      </c>
    </row>
    <row r="19" spans="1:12" ht="14.25" x14ac:dyDescent="0.35">
      <c r="A19" s="35">
        <f t="shared" si="0"/>
        <v>17</v>
      </c>
      <c r="B19" s="36" t="s">
        <v>81</v>
      </c>
      <c r="C19" s="37" t="str">
        <f t="shared" si="1"/>
        <v>1404/10/09</v>
      </c>
      <c r="D19" s="36" t="s">
        <v>83</v>
      </c>
      <c r="E19" s="35" t="s">
        <v>13</v>
      </c>
      <c r="F19" s="38">
        <v>0.375</v>
      </c>
      <c r="G19" s="38">
        <v>0.54166666666666663</v>
      </c>
      <c r="H19" s="42">
        <f t="shared" si="2"/>
        <v>0.16666666666666663</v>
      </c>
      <c r="I19" s="1">
        <f t="shared" si="3"/>
        <v>239.99999999999994</v>
      </c>
      <c r="J19" s="40">
        <f t="shared" si="4"/>
        <v>5807999.9999999991</v>
      </c>
      <c r="K19" s="46" t="s">
        <v>35</v>
      </c>
      <c r="L19" s="71"/>
    </row>
    <row r="20" spans="1:12" ht="14.25" x14ac:dyDescent="0.35">
      <c r="A20" s="35">
        <f t="shared" si="0"/>
        <v>18</v>
      </c>
      <c r="B20" s="36" t="s">
        <v>81</v>
      </c>
      <c r="C20" s="37" t="str">
        <f t="shared" si="1"/>
        <v>1404/10/09</v>
      </c>
      <c r="D20" s="36" t="s">
        <v>82</v>
      </c>
      <c r="E20" s="35" t="s">
        <v>13</v>
      </c>
      <c r="F20" s="42">
        <v>0.66666666666666663</v>
      </c>
      <c r="G20" s="42">
        <v>0.83333333333333337</v>
      </c>
      <c r="H20" s="42">
        <f t="shared" si="2"/>
        <v>0.16666666666666674</v>
      </c>
      <c r="I20" s="1">
        <f t="shared" si="3"/>
        <v>240.00000000000011</v>
      </c>
      <c r="J20" s="40">
        <f t="shared" si="4"/>
        <v>5808000.0000000028</v>
      </c>
      <c r="K20" s="41" t="s">
        <v>28</v>
      </c>
      <c r="L20" s="60" t="s">
        <v>23</v>
      </c>
    </row>
    <row r="21" spans="1:12" ht="14.25" x14ac:dyDescent="0.35">
      <c r="A21" s="35">
        <f t="shared" si="0"/>
        <v>19</v>
      </c>
      <c r="B21" s="36" t="s">
        <v>68</v>
      </c>
      <c r="C21" s="37" t="str">
        <f t="shared" si="1"/>
        <v>1404/10/10</v>
      </c>
      <c r="D21" s="36" t="s">
        <v>69</v>
      </c>
      <c r="E21" s="35" t="s">
        <v>14</v>
      </c>
      <c r="F21" s="42">
        <v>0.625</v>
      </c>
      <c r="G21" s="42">
        <v>0.85416666666666663</v>
      </c>
      <c r="H21" s="42">
        <f t="shared" si="2"/>
        <v>0.22916666666666663</v>
      </c>
      <c r="I21" s="1">
        <f t="shared" si="3"/>
        <v>329.99999999999994</v>
      </c>
      <c r="J21" s="40">
        <f t="shared" si="4"/>
        <v>7985999.9999999991</v>
      </c>
      <c r="K21" s="41" t="s">
        <v>70</v>
      </c>
      <c r="L21" s="60" t="s">
        <v>25</v>
      </c>
    </row>
    <row r="22" spans="1:12" ht="14.25" x14ac:dyDescent="0.35">
      <c r="A22" s="35">
        <f t="shared" si="0"/>
        <v>20</v>
      </c>
      <c r="B22" s="36" t="s">
        <v>46</v>
      </c>
      <c r="C22" s="37" t="str">
        <f t="shared" si="1"/>
        <v>1404/10/14</v>
      </c>
      <c r="D22" s="36" t="s">
        <v>40</v>
      </c>
      <c r="E22" s="35" t="s">
        <v>14</v>
      </c>
      <c r="F22" s="38">
        <v>0.375</v>
      </c>
      <c r="G22" s="38">
        <v>0.60416666666666663</v>
      </c>
      <c r="H22" s="42">
        <f t="shared" si="2"/>
        <v>0.22916666666666663</v>
      </c>
      <c r="I22" s="1">
        <f t="shared" si="3"/>
        <v>329.99999999999994</v>
      </c>
      <c r="J22" s="40">
        <f t="shared" si="4"/>
        <v>7985999.9999999991</v>
      </c>
      <c r="K22" s="46" t="s">
        <v>16</v>
      </c>
    </row>
    <row r="23" spans="1:12" ht="14.25" x14ac:dyDescent="0.35">
      <c r="A23" s="35">
        <f t="shared" si="0"/>
        <v>21</v>
      </c>
      <c r="B23" s="36" t="s">
        <v>46</v>
      </c>
      <c r="C23" s="37" t="str">
        <f t="shared" si="1"/>
        <v>1404/10/14</v>
      </c>
      <c r="D23" s="36" t="s">
        <v>61</v>
      </c>
      <c r="E23" s="35" t="s">
        <v>14</v>
      </c>
      <c r="F23" s="38">
        <v>0.6875</v>
      </c>
      <c r="G23" s="38">
        <v>0.85416666666666663</v>
      </c>
      <c r="H23" s="42">
        <f t="shared" si="2"/>
        <v>0.16666666666666663</v>
      </c>
      <c r="I23" s="1">
        <f t="shared" si="3"/>
        <v>239.99999999999994</v>
      </c>
      <c r="J23" s="40">
        <f t="shared" si="4"/>
        <v>5807999.9999999991</v>
      </c>
      <c r="K23" s="35" t="s">
        <v>62</v>
      </c>
    </row>
    <row r="24" spans="1:12" ht="14.25" x14ac:dyDescent="0.35">
      <c r="A24" s="35">
        <f t="shared" si="0"/>
        <v>22</v>
      </c>
      <c r="B24" s="36" t="s">
        <v>46</v>
      </c>
      <c r="C24" s="37" t="str">
        <f t="shared" si="1"/>
        <v>1404/10/14</v>
      </c>
      <c r="D24" s="36" t="s">
        <v>47</v>
      </c>
      <c r="E24" s="35" t="s">
        <v>13</v>
      </c>
      <c r="F24" s="42">
        <v>0.39583333333333331</v>
      </c>
      <c r="G24" s="42">
        <v>0.54166666666666663</v>
      </c>
      <c r="H24" s="42">
        <f t="shared" si="2"/>
        <v>0.14583333333333331</v>
      </c>
      <c r="I24" s="1">
        <f t="shared" si="3"/>
        <v>209.99999999999997</v>
      </c>
      <c r="J24" s="40">
        <f t="shared" si="4"/>
        <v>5081999.9999999991</v>
      </c>
      <c r="K24" s="41" t="s">
        <v>32</v>
      </c>
    </row>
    <row r="25" spans="1:12" ht="14.25" customHeight="1" x14ac:dyDescent="0.35">
      <c r="A25" s="35">
        <f t="shared" si="0"/>
        <v>23</v>
      </c>
      <c r="B25" s="9" t="s">
        <v>46</v>
      </c>
      <c r="C25" s="37" t="str">
        <f t="shared" si="1"/>
        <v>1404/10/14</v>
      </c>
      <c r="D25" s="9" t="s">
        <v>48</v>
      </c>
      <c r="E25" s="10" t="s">
        <v>13</v>
      </c>
      <c r="F25" s="64">
        <v>0.64583333333333337</v>
      </c>
      <c r="G25" s="64">
        <v>0.83333333333333337</v>
      </c>
      <c r="H25" s="42">
        <f t="shared" si="2"/>
        <v>0.1875</v>
      </c>
      <c r="I25" s="1">
        <f t="shared" si="3"/>
        <v>270</v>
      </c>
      <c r="J25" s="40">
        <f t="shared" si="4"/>
        <v>6534000</v>
      </c>
      <c r="K25" s="10" t="s">
        <v>49</v>
      </c>
      <c r="L25" s="75"/>
    </row>
    <row r="26" spans="1:12" ht="14.25" x14ac:dyDescent="0.35">
      <c r="A26" s="35">
        <f t="shared" si="0"/>
        <v>24</v>
      </c>
      <c r="B26" s="9" t="s">
        <v>38</v>
      </c>
      <c r="C26" s="37" t="str">
        <f t="shared" si="1"/>
        <v>1404/10/15</v>
      </c>
      <c r="D26" s="9" t="s">
        <v>42</v>
      </c>
      <c r="E26" s="10" t="s">
        <v>14</v>
      </c>
      <c r="F26" s="64">
        <v>0.39583333333333331</v>
      </c>
      <c r="G26" s="64">
        <v>0.5625</v>
      </c>
      <c r="H26" s="42">
        <f t="shared" si="2"/>
        <v>0.16666666666666669</v>
      </c>
      <c r="I26" s="1">
        <f t="shared" si="3"/>
        <v>240.00000000000003</v>
      </c>
      <c r="J26" s="40">
        <f t="shared" si="4"/>
        <v>5808000.0000000009</v>
      </c>
      <c r="K26" s="10" t="s">
        <v>16</v>
      </c>
      <c r="L26" s="10" t="s">
        <v>20</v>
      </c>
    </row>
    <row r="27" spans="1:12" ht="14.25" customHeight="1" x14ac:dyDescent="0.35">
      <c r="A27" s="35">
        <f t="shared" si="0"/>
        <v>25</v>
      </c>
      <c r="B27" s="36" t="s">
        <v>38</v>
      </c>
      <c r="C27" s="37" t="str">
        <f t="shared" si="1"/>
        <v>1404/10/15</v>
      </c>
      <c r="D27" s="36" t="s">
        <v>39</v>
      </c>
      <c r="E27" s="35" t="s">
        <v>14</v>
      </c>
      <c r="F27" s="38">
        <v>0.66666666666666663</v>
      </c>
      <c r="G27" s="38">
        <v>0.875</v>
      </c>
      <c r="H27" s="42">
        <f t="shared" si="2"/>
        <v>0.20833333333333337</v>
      </c>
      <c r="I27" s="1">
        <f t="shared" si="3"/>
        <v>300.00000000000006</v>
      </c>
      <c r="J27" s="40">
        <f t="shared" si="4"/>
        <v>7260000.0000000009</v>
      </c>
      <c r="K27" s="46" t="s">
        <v>41</v>
      </c>
      <c r="L27" s="75"/>
    </row>
    <row r="28" spans="1:12" ht="19.5" x14ac:dyDescent="0.25">
      <c r="A28" s="53"/>
      <c r="B28" s="54"/>
      <c r="C28" s="55" t="s">
        <v>10</v>
      </c>
      <c r="D28" s="54"/>
      <c r="E28" s="56"/>
      <c r="F28" s="56"/>
      <c r="G28" s="56"/>
      <c r="H28" s="57"/>
      <c r="I28" s="57"/>
      <c r="J28" s="58">
        <f>SUM(J3:J27)</f>
        <v>176418000</v>
      </c>
      <c r="K28" s="59"/>
    </row>
    <row r="29" spans="1:12" ht="14.25" x14ac:dyDescent="0.35">
      <c r="A29" s="35"/>
      <c r="C29" s="37"/>
    </row>
    <row r="30" spans="1:12" ht="14.25" x14ac:dyDescent="0.35">
      <c r="A30" s="35"/>
      <c r="C30" s="37"/>
    </row>
    <row r="31" spans="1:12" ht="14.25" x14ac:dyDescent="0.35">
      <c r="A31" s="35"/>
      <c r="C31" s="37"/>
    </row>
    <row r="38" spans="10:10" x14ac:dyDescent="0.2">
      <c r="J38" s="2"/>
    </row>
    <row r="39" spans="10:10" x14ac:dyDescent="0.2">
      <c r="J39" s="2"/>
    </row>
    <row r="40" spans="10:10" x14ac:dyDescent="0.2">
      <c r="J40" s="2"/>
    </row>
    <row r="41" spans="10:10" x14ac:dyDescent="0.2">
      <c r="J41" s="2"/>
    </row>
    <row r="42" spans="10:10" x14ac:dyDescent="0.2">
      <c r="J42" s="2"/>
    </row>
    <row r="43" spans="10:10" x14ac:dyDescent="0.2">
      <c r="J43" s="2"/>
    </row>
    <row r="44" spans="10:10" x14ac:dyDescent="0.2">
      <c r="J44" s="2"/>
    </row>
    <row r="45" spans="10:10" x14ac:dyDescent="0.2">
      <c r="J45" s="2"/>
    </row>
    <row r="46" spans="10:10" x14ac:dyDescent="0.2">
      <c r="J46" s="2"/>
    </row>
    <row r="47" spans="10:10" x14ac:dyDescent="0.2">
      <c r="J47" s="2"/>
    </row>
    <row r="48" spans="10:10" x14ac:dyDescent="0.2">
      <c r="J48" s="2"/>
    </row>
    <row r="49" spans="10:10" x14ac:dyDescent="0.2">
      <c r="J49" s="2"/>
    </row>
    <row r="50" spans="10:10" x14ac:dyDescent="0.2">
      <c r="J50" s="2"/>
    </row>
    <row r="51" spans="10:10" x14ac:dyDescent="0.2">
      <c r="J51" s="2"/>
    </row>
    <row r="52" spans="10:10" x14ac:dyDescent="0.2">
      <c r="J52" s="2"/>
    </row>
    <row r="53" spans="10:10" x14ac:dyDescent="0.2">
      <c r="J53" s="2"/>
    </row>
    <row r="54" spans="10:10" x14ac:dyDescent="0.2">
      <c r="J54" s="2"/>
    </row>
    <row r="55" spans="10:10" x14ac:dyDescent="0.2">
      <c r="J55" s="2"/>
    </row>
    <row r="56" spans="10:10" x14ac:dyDescent="0.2">
      <c r="J56" s="2"/>
    </row>
    <row r="57" spans="10:10" x14ac:dyDescent="0.2">
      <c r="J57" s="2"/>
    </row>
    <row r="58" spans="10:10" x14ac:dyDescent="0.2">
      <c r="J58" s="2"/>
    </row>
    <row r="59" spans="10:10" x14ac:dyDescent="0.2">
      <c r="J59" s="2"/>
    </row>
    <row r="60" spans="10:10" x14ac:dyDescent="0.2">
      <c r="J60" s="2"/>
    </row>
    <row r="61" spans="10:10" x14ac:dyDescent="0.2">
      <c r="J61" s="2"/>
    </row>
    <row r="62" spans="10:10" x14ac:dyDescent="0.2">
      <c r="J62" s="2"/>
    </row>
    <row r="63" spans="10:10" x14ac:dyDescent="0.2">
      <c r="J63" s="2"/>
    </row>
    <row r="64" spans="10:10" x14ac:dyDescent="0.2">
      <c r="J64" s="2"/>
    </row>
    <row r="65" spans="10:10" x14ac:dyDescent="0.2">
      <c r="J65" s="2"/>
    </row>
    <row r="66" spans="10:10" x14ac:dyDescent="0.2">
      <c r="J66" s="2"/>
    </row>
    <row r="67" spans="10:10" x14ac:dyDescent="0.2">
      <c r="J67" s="2"/>
    </row>
    <row r="68" spans="10:10" x14ac:dyDescent="0.2">
      <c r="J68" s="2"/>
    </row>
    <row r="69" spans="10:10" x14ac:dyDescent="0.2">
      <c r="J69" s="2"/>
    </row>
    <row r="70" spans="10:10" x14ac:dyDescent="0.2">
      <c r="J70" s="2"/>
    </row>
    <row r="71" spans="10:10" x14ac:dyDescent="0.2">
      <c r="J71" s="2"/>
    </row>
    <row r="72" spans="10:10" x14ac:dyDescent="0.2">
      <c r="J72" s="2"/>
    </row>
    <row r="73" spans="10:10" x14ac:dyDescent="0.2">
      <c r="J73" s="2"/>
    </row>
  </sheetData>
  <sortState ref="A3:L28">
    <sortCondition ref="C3:C28"/>
    <sortCondition ref="E3:E28"/>
    <sortCondition ref="F3:F28"/>
    <sortCondition ref="D3:D28"/>
  </sortState>
  <mergeCells count="1">
    <mergeCell ref="A1:K1"/>
  </mergeCells>
  <printOptions horizontalCentered="1"/>
  <pageMargins left="0.31496062992125984" right="0.31496062992125984" top="0.47244094488188981" bottom="0.55118110236220474" header="0.31496062992125984" footer="0.31496062992125984"/>
  <pageSetup paperSize="9" scale="130" orientation="landscape" r:id="rId1"/>
  <headerFooter>
    <oddFooter>&amp;Cصفحه &amp;P از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3"/>
  <sheetViews>
    <sheetView rightToLeft="1" zoomScale="172" zoomScaleNormal="172" workbookViewId="0">
      <pane ySplit="1" topLeftCell="A2" activePane="bottomLeft" state="frozen"/>
      <selection pane="bottomLeft" activeCell="J17" sqref="J17"/>
    </sheetView>
  </sheetViews>
  <sheetFormatPr defaultColWidth="9.140625" defaultRowHeight="12" x14ac:dyDescent="0.2"/>
  <cols>
    <col min="1" max="1" width="3.5703125" style="1" customWidth="1"/>
    <col min="2" max="2" width="3.5703125" style="6" customWidth="1"/>
    <col min="3" max="3" width="10.42578125" style="31" customWidth="1"/>
    <col min="4" max="4" width="7.7109375" style="6" bestFit="1" customWidth="1"/>
    <col min="5" max="5" width="11.28515625" style="1" customWidth="1"/>
    <col min="6" max="7" width="7.85546875" style="1" customWidth="1"/>
    <col min="8" max="8" width="6.85546875" style="1" customWidth="1"/>
    <col min="9" max="9" width="8.140625" style="1" customWidth="1"/>
    <col min="10" max="10" width="14.7109375" style="1" customWidth="1"/>
    <col min="11" max="11" width="13.140625" style="1" customWidth="1"/>
    <col min="12" max="16384" width="9.140625" style="1"/>
  </cols>
  <sheetData>
    <row r="1" spans="1:14" s="10" customFormat="1" ht="15" x14ac:dyDescent="0.35">
      <c r="A1" s="77" t="s">
        <v>126</v>
      </c>
      <c r="B1" s="77"/>
      <c r="C1" s="77"/>
      <c r="D1" s="77"/>
      <c r="E1" s="77"/>
      <c r="F1" s="77"/>
      <c r="G1" s="77"/>
      <c r="H1" s="77"/>
      <c r="I1" s="77"/>
      <c r="J1" s="77"/>
      <c r="K1" s="77"/>
      <c r="N1" s="18">
        <v>81400</v>
      </c>
    </row>
    <row r="2" spans="1:14" s="20" customFormat="1" ht="15" x14ac:dyDescent="0.4">
      <c r="A2" s="11" t="s">
        <v>0</v>
      </c>
      <c r="B2" s="12" t="s">
        <v>12</v>
      </c>
      <c r="C2" s="27" t="s">
        <v>1</v>
      </c>
      <c r="D2" s="12" t="s">
        <v>6</v>
      </c>
      <c r="E2" s="11" t="s">
        <v>2</v>
      </c>
      <c r="F2" s="17" t="s">
        <v>3</v>
      </c>
      <c r="G2" s="13" t="s">
        <v>4</v>
      </c>
      <c r="H2" s="11" t="s">
        <v>7</v>
      </c>
      <c r="I2" s="11" t="s">
        <v>11</v>
      </c>
      <c r="J2" s="19" t="s">
        <v>5</v>
      </c>
      <c r="K2" s="14" t="s">
        <v>8</v>
      </c>
    </row>
    <row r="3" spans="1:14" ht="14.25" x14ac:dyDescent="0.35">
      <c r="A3" s="10">
        <f t="shared" ref="A3:A13" si="0">ROW()-2</f>
        <v>1</v>
      </c>
      <c r="B3" s="9" t="s">
        <v>71</v>
      </c>
      <c r="C3" s="28" t="str">
        <f>CONCATENATE(شیراز!$N$1,B3)</f>
        <v>1404/10/01</v>
      </c>
      <c r="D3" s="9" t="s">
        <v>91</v>
      </c>
      <c r="E3" s="10" t="s">
        <v>14</v>
      </c>
      <c r="F3" s="4">
        <v>0.29166666666666669</v>
      </c>
      <c r="G3" s="4">
        <v>0.33333333333333331</v>
      </c>
      <c r="H3" s="4">
        <f t="shared" ref="H3:H13" si="1">G3-F3</f>
        <v>4.166666666666663E-2</v>
      </c>
      <c r="I3" s="43">
        <v>75</v>
      </c>
      <c r="J3" s="44">
        <f>I3*$N$1</f>
        <v>6105000</v>
      </c>
      <c r="K3" s="35" t="s">
        <v>92</v>
      </c>
    </row>
    <row r="4" spans="1:14" ht="14.25" x14ac:dyDescent="0.35">
      <c r="A4" s="10">
        <f t="shared" si="0"/>
        <v>2</v>
      </c>
      <c r="B4" s="9" t="s">
        <v>71</v>
      </c>
      <c r="C4" s="28" t="str">
        <f>CONCATENATE(شیراز!$N$1,B4)</f>
        <v>1404/10/01</v>
      </c>
      <c r="D4" s="9" t="s">
        <v>93</v>
      </c>
      <c r="E4" s="10" t="s">
        <v>14</v>
      </c>
      <c r="F4" s="4">
        <v>0.52083333333333337</v>
      </c>
      <c r="G4" s="4">
        <v>0.5625</v>
      </c>
      <c r="H4" s="4">
        <f t="shared" si="1"/>
        <v>4.166666666666663E-2</v>
      </c>
      <c r="I4" s="43">
        <v>75</v>
      </c>
      <c r="J4" s="44">
        <f>I4*$N$1/2</f>
        <v>3052500</v>
      </c>
      <c r="K4" s="35" t="s">
        <v>94</v>
      </c>
    </row>
    <row r="5" spans="1:14" ht="14.25" x14ac:dyDescent="0.35">
      <c r="A5" s="10">
        <f t="shared" si="0"/>
        <v>3</v>
      </c>
      <c r="B5" s="9" t="s">
        <v>84</v>
      </c>
      <c r="C5" s="28" t="str">
        <f>CONCATENATE(شیراز!$N$1,B5)</f>
        <v>1404/10/06</v>
      </c>
      <c r="D5" s="9" t="s">
        <v>85</v>
      </c>
      <c r="E5" s="10" t="s">
        <v>14</v>
      </c>
      <c r="F5" s="4">
        <v>0.29166666666666669</v>
      </c>
      <c r="G5" s="4">
        <v>0.33333333333333331</v>
      </c>
      <c r="H5" s="4">
        <f t="shared" si="1"/>
        <v>4.166666666666663E-2</v>
      </c>
      <c r="I5" s="43">
        <v>240</v>
      </c>
      <c r="J5" s="44">
        <f>I5*$N$1</f>
        <v>19536000</v>
      </c>
      <c r="K5" s="35" t="s">
        <v>86</v>
      </c>
    </row>
    <row r="6" spans="1:14" ht="14.25" x14ac:dyDescent="0.35">
      <c r="A6" s="10">
        <f t="shared" si="0"/>
        <v>4</v>
      </c>
      <c r="B6" s="9" t="s">
        <v>84</v>
      </c>
      <c r="C6" s="28" t="str">
        <f>CONCATENATE(شیراز!$N$1,B6)</f>
        <v>1404/10/06</v>
      </c>
      <c r="D6" s="9" t="s">
        <v>87</v>
      </c>
      <c r="E6" s="10" t="s">
        <v>14</v>
      </c>
      <c r="F6" s="4">
        <v>0.83333333333333337</v>
      </c>
      <c r="G6" s="4">
        <v>0.875</v>
      </c>
      <c r="H6" s="4">
        <f t="shared" si="1"/>
        <v>4.166666666666663E-2</v>
      </c>
      <c r="I6" s="43">
        <v>240</v>
      </c>
      <c r="J6" s="44">
        <f>I6*$N$1/2</f>
        <v>9768000</v>
      </c>
      <c r="K6" s="35" t="s">
        <v>88</v>
      </c>
    </row>
    <row r="7" spans="1:14" ht="14.25" x14ac:dyDescent="0.35">
      <c r="A7" s="10">
        <f t="shared" si="0"/>
        <v>5</v>
      </c>
      <c r="B7" s="9" t="s">
        <v>84</v>
      </c>
      <c r="C7" s="28" t="str">
        <f>CONCATENATE(شیراز!$N$1,B7)</f>
        <v>1404/10/06</v>
      </c>
      <c r="D7" s="9" t="s">
        <v>75</v>
      </c>
      <c r="E7" s="10" t="s">
        <v>13</v>
      </c>
      <c r="F7" s="4">
        <v>0.29166666666666669</v>
      </c>
      <c r="G7" s="4">
        <v>0.33333333333333331</v>
      </c>
      <c r="H7" s="4">
        <f t="shared" si="1"/>
        <v>4.166666666666663E-2</v>
      </c>
      <c r="I7" s="43">
        <v>300</v>
      </c>
      <c r="J7" s="44">
        <f>I7*$N$1</f>
        <v>24420000</v>
      </c>
      <c r="K7" s="35" t="s">
        <v>96</v>
      </c>
    </row>
    <row r="8" spans="1:14" ht="14.25" x14ac:dyDescent="0.35">
      <c r="A8" s="10">
        <f t="shared" si="0"/>
        <v>6</v>
      </c>
      <c r="B8" s="9" t="s">
        <v>63</v>
      </c>
      <c r="C8" s="28" t="str">
        <f>CONCATENATE(شیراز!$N$1,B8)</f>
        <v>1404/10/07</v>
      </c>
      <c r="D8" s="9" t="s">
        <v>76</v>
      </c>
      <c r="E8" s="10" t="s">
        <v>13</v>
      </c>
      <c r="F8" s="4">
        <v>0.70833333333333337</v>
      </c>
      <c r="G8" s="4">
        <v>0.75</v>
      </c>
      <c r="H8" s="4">
        <f t="shared" si="1"/>
        <v>4.166666666666663E-2</v>
      </c>
      <c r="I8" s="43">
        <v>300</v>
      </c>
      <c r="J8" s="44">
        <f>I8*$N$1</f>
        <v>24420000</v>
      </c>
      <c r="K8" s="35" t="s">
        <v>98</v>
      </c>
    </row>
    <row r="9" spans="1:14" ht="14.25" x14ac:dyDescent="0.35">
      <c r="A9" s="10">
        <f t="shared" si="0"/>
        <v>7</v>
      </c>
      <c r="B9" s="9" t="s">
        <v>81</v>
      </c>
      <c r="C9" s="28" t="str">
        <f>CONCATENATE(شیراز!$N$1,B9)</f>
        <v>1404/10/09</v>
      </c>
      <c r="D9" s="9" t="s">
        <v>95</v>
      </c>
      <c r="E9" s="10" t="s">
        <v>14</v>
      </c>
      <c r="F9" s="4">
        <v>0.25</v>
      </c>
      <c r="G9" s="4">
        <v>0.29166666666666669</v>
      </c>
      <c r="H9" s="4">
        <f t="shared" si="1"/>
        <v>4.1666666666666685E-2</v>
      </c>
      <c r="I9" s="43">
        <v>300</v>
      </c>
      <c r="J9" s="44">
        <f>I9*$N$1</f>
        <v>24420000</v>
      </c>
      <c r="K9" s="35" t="s">
        <v>96</v>
      </c>
    </row>
    <row r="10" spans="1:14" ht="14.25" x14ac:dyDescent="0.35">
      <c r="A10" s="10">
        <f t="shared" si="0"/>
        <v>8</v>
      </c>
      <c r="B10" s="9" t="s">
        <v>68</v>
      </c>
      <c r="C10" s="28" t="str">
        <f>CONCATENATE(شیراز!$N$1,B10)</f>
        <v>1404/10/10</v>
      </c>
      <c r="D10" s="9" t="s">
        <v>97</v>
      </c>
      <c r="E10" s="10" t="s">
        <v>14</v>
      </c>
      <c r="F10" s="4">
        <v>0.83333333333333337</v>
      </c>
      <c r="G10" s="4">
        <v>0.875</v>
      </c>
      <c r="H10" s="4">
        <f t="shared" si="1"/>
        <v>4.166666666666663E-2</v>
      </c>
      <c r="I10" s="43">
        <v>300</v>
      </c>
      <c r="J10" s="44">
        <f>I10*$N$1</f>
        <v>24420000</v>
      </c>
      <c r="K10" s="35" t="s">
        <v>98</v>
      </c>
    </row>
    <row r="11" spans="1:14" s="10" customFormat="1" ht="14.25" x14ac:dyDescent="0.35">
      <c r="A11" s="10">
        <f t="shared" si="0"/>
        <v>9</v>
      </c>
      <c r="B11" s="9" t="s">
        <v>68</v>
      </c>
      <c r="C11" s="28" t="str">
        <f>CONCATENATE(شیراز!$N$1,B11)</f>
        <v>1404/10/10</v>
      </c>
      <c r="D11" s="9" t="s">
        <v>101</v>
      </c>
      <c r="E11" s="10" t="s">
        <v>13</v>
      </c>
      <c r="F11" s="4">
        <v>0.29166666666666669</v>
      </c>
      <c r="G11" s="4">
        <v>0.33333333333333331</v>
      </c>
      <c r="H11" s="4">
        <f t="shared" si="1"/>
        <v>4.166666666666663E-2</v>
      </c>
      <c r="I11" s="43">
        <v>200</v>
      </c>
      <c r="J11" s="44">
        <f>I11*$N$1</f>
        <v>16280000</v>
      </c>
      <c r="K11" s="35" t="s">
        <v>86</v>
      </c>
    </row>
    <row r="12" spans="1:14" ht="14.25" x14ac:dyDescent="0.35">
      <c r="A12" s="10">
        <f t="shared" si="0"/>
        <v>10</v>
      </c>
      <c r="B12" s="9" t="s">
        <v>68</v>
      </c>
      <c r="C12" s="28" t="str">
        <f>CONCATENATE(شیراز!$N$1,B12)</f>
        <v>1404/10/10</v>
      </c>
      <c r="D12" s="9" t="s">
        <v>102</v>
      </c>
      <c r="E12" s="10" t="s">
        <v>13</v>
      </c>
      <c r="F12" s="4">
        <v>0.70833333333333337</v>
      </c>
      <c r="G12" s="4">
        <v>0.75</v>
      </c>
      <c r="H12" s="4">
        <f t="shared" si="1"/>
        <v>4.166666666666663E-2</v>
      </c>
      <c r="I12" s="43">
        <v>200</v>
      </c>
      <c r="J12" s="44">
        <f>I12*$N$1/2</f>
        <v>8140000</v>
      </c>
      <c r="K12" s="35" t="s">
        <v>103</v>
      </c>
    </row>
    <row r="13" spans="1:14" ht="14.25" x14ac:dyDescent="0.35">
      <c r="A13" s="10">
        <f t="shared" si="0"/>
        <v>11</v>
      </c>
      <c r="B13" s="9" t="s">
        <v>46</v>
      </c>
      <c r="C13" s="28" t="str">
        <f>CONCATENATE(شیراز!$N$1,B13)</f>
        <v>1404/10/14</v>
      </c>
      <c r="D13" s="9" t="s">
        <v>89</v>
      </c>
      <c r="E13" s="10" t="s">
        <v>14</v>
      </c>
      <c r="F13" s="4">
        <v>0.29166666666666669</v>
      </c>
      <c r="G13" s="4">
        <v>0.33333333333333331</v>
      </c>
      <c r="H13" s="4">
        <f t="shared" si="1"/>
        <v>4.166666666666663E-2</v>
      </c>
      <c r="I13" s="43">
        <v>200</v>
      </c>
      <c r="J13" s="44">
        <f>I13*$N$1</f>
        <v>16280000</v>
      </c>
      <c r="K13" s="35" t="s">
        <v>31</v>
      </c>
    </row>
    <row r="14" spans="1:14" ht="14.25" x14ac:dyDescent="0.35">
      <c r="A14" s="10">
        <v>4</v>
      </c>
      <c r="B14" s="9" t="s">
        <v>46</v>
      </c>
      <c r="C14" s="28" t="str">
        <f>CONCATENATE(شیراز!$N$1,B14)</f>
        <v>1404/10/14</v>
      </c>
      <c r="D14" s="9" t="s">
        <v>90</v>
      </c>
      <c r="E14" s="10" t="s">
        <v>14</v>
      </c>
      <c r="F14" s="4">
        <v>0.85416666666666663</v>
      </c>
      <c r="G14" s="4">
        <v>0.89583333333333337</v>
      </c>
      <c r="H14" s="4">
        <v>4.1666666666666664E-2</v>
      </c>
      <c r="I14" s="43">
        <v>200</v>
      </c>
      <c r="J14" s="44">
        <f>I14*$N$1/2</f>
        <v>8140000</v>
      </c>
      <c r="K14" s="35" t="s">
        <v>29</v>
      </c>
    </row>
    <row r="15" spans="1:14" ht="14.25" x14ac:dyDescent="0.35">
      <c r="A15" s="10">
        <f>ROW()-2</f>
        <v>13</v>
      </c>
      <c r="B15" s="9" t="s">
        <v>38</v>
      </c>
      <c r="C15" s="28" t="str">
        <f>CONCATENATE(شیراز!$N$1,B15)</f>
        <v>1404/10/15</v>
      </c>
      <c r="D15" s="9" t="s">
        <v>99</v>
      </c>
      <c r="E15" s="10" t="s">
        <v>13</v>
      </c>
      <c r="F15" s="4">
        <v>0.29166666666666669</v>
      </c>
      <c r="G15" s="4">
        <v>0.33333333333333331</v>
      </c>
      <c r="H15" s="4">
        <f>G15-F15</f>
        <v>4.166666666666663E-2</v>
      </c>
      <c r="I15" s="43">
        <v>220</v>
      </c>
      <c r="J15" s="44">
        <f>I15*$N$1</f>
        <v>17908000</v>
      </c>
      <c r="K15" s="35" t="s">
        <v>33</v>
      </c>
    </row>
    <row r="16" spans="1:14" ht="14.25" x14ac:dyDescent="0.35">
      <c r="A16" s="10">
        <f>ROW()-2</f>
        <v>14</v>
      </c>
      <c r="B16" s="9" t="s">
        <v>38</v>
      </c>
      <c r="C16" s="28" t="str">
        <f>CONCATENATE(شیراز!$N$1,B16)</f>
        <v>1404/10/15</v>
      </c>
      <c r="D16" s="9" t="s">
        <v>100</v>
      </c>
      <c r="E16" s="10" t="s">
        <v>13</v>
      </c>
      <c r="F16" s="4">
        <v>0.8125</v>
      </c>
      <c r="G16" s="4">
        <v>0.85416666666666663</v>
      </c>
      <c r="H16" s="4">
        <v>4.1666666666666664E-2</v>
      </c>
      <c r="I16" s="43">
        <v>220</v>
      </c>
      <c r="J16" s="44">
        <f>I16*$N$1/2</f>
        <v>8954000</v>
      </c>
      <c r="K16" s="35" t="s">
        <v>34</v>
      </c>
    </row>
    <row r="17" spans="1:11" ht="19.5" x14ac:dyDescent="0.5">
      <c r="A17" s="21"/>
      <c r="B17" s="23"/>
      <c r="C17" s="29" t="s">
        <v>10</v>
      </c>
      <c r="D17" s="23"/>
      <c r="E17" s="22"/>
      <c r="F17" s="22"/>
      <c r="G17" s="22"/>
      <c r="H17" s="22"/>
      <c r="I17" s="22"/>
      <c r="J17" s="24">
        <f>SUM(J3:J16)</f>
        <v>211843500</v>
      </c>
      <c r="K17" s="25"/>
    </row>
    <row r="18" spans="1:11" x14ac:dyDescent="0.2">
      <c r="A18" s="3"/>
      <c r="B18" s="7"/>
      <c r="C18" s="30"/>
      <c r="D18" s="7"/>
      <c r="E18" s="3"/>
      <c r="F18" s="3"/>
      <c r="G18" s="3"/>
      <c r="H18" s="3"/>
      <c r="I18" s="3"/>
      <c r="J18" s="3"/>
      <c r="K18" s="3"/>
    </row>
    <row r="38" spans="10:10" x14ac:dyDescent="0.2">
      <c r="J38" s="2"/>
    </row>
    <row r="39" spans="10:10" x14ac:dyDescent="0.2">
      <c r="J39" s="2"/>
    </row>
    <row r="40" spans="10:10" x14ac:dyDescent="0.2">
      <c r="J40" s="2"/>
    </row>
    <row r="41" spans="10:10" x14ac:dyDescent="0.2">
      <c r="J41" s="2"/>
    </row>
    <row r="42" spans="10:10" x14ac:dyDescent="0.2">
      <c r="J42" s="2"/>
    </row>
    <row r="43" spans="10:10" x14ac:dyDescent="0.2">
      <c r="J43" s="2"/>
    </row>
    <row r="44" spans="10:10" x14ac:dyDescent="0.2">
      <c r="J44" s="2"/>
    </row>
    <row r="45" spans="10:10" x14ac:dyDescent="0.2">
      <c r="J45" s="2"/>
    </row>
    <row r="46" spans="10:10" x14ac:dyDescent="0.2">
      <c r="J46" s="2"/>
    </row>
    <row r="47" spans="10:10" x14ac:dyDescent="0.2">
      <c r="J47" s="2"/>
    </row>
    <row r="48" spans="10:10" x14ac:dyDescent="0.2">
      <c r="J48" s="2"/>
    </row>
    <row r="49" spans="10:10" x14ac:dyDescent="0.2">
      <c r="J49" s="2"/>
    </row>
    <row r="50" spans="10:10" x14ac:dyDescent="0.2">
      <c r="J50" s="2"/>
    </row>
    <row r="51" spans="10:10" x14ac:dyDescent="0.2">
      <c r="J51" s="2"/>
    </row>
    <row r="52" spans="10:10" x14ac:dyDescent="0.2">
      <c r="J52" s="2"/>
    </row>
    <row r="53" spans="10:10" x14ac:dyDescent="0.2">
      <c r="J53" s="2"/>
    </row>
    <row r="54" spans="10:10" x14ac:dyDescent="0.2">
      <c r="J54" s="2"/>
    </row>
    <row r="55" spans="10:10" x14ac:dyDescent="0.2">
      <c r="J55" s="2"/>
    </row>
    <row r="56" spans="10:10" x14ac:dyDescent="0.2">
      <c r="J56" s="2"/>
    </row>
    <row r="57" spans="10:10" x14ac:dyDescent="0.2">
      <c r="J57" s="2"/>
    </row>
    <row r="58" spans="10:10" x14ac:dyDescent="0.2">
      <c r="J58" s="2"/>
    </row>
    <row r="59" spans="10:10" x14ac:dyDescent="0.2">
      <c r="J59" s="2"/>
    </row>
    <row r="60" spans="10:10" x14ac:dyDescent="0.2">
      <c r="J60" s="2"/>
    </row>
    <row r="61" spans="10:10" x14ac:dyDescent="0.2">
      <c r="J61" s="2"/>
    </row>
    <row r="62" spans="10:10" x14ac:dyDescent="0.2">
      <c r="J62" s="2"/>
    </row>
    <row r="63" spans="10:10" x14ac:dyDescent="0.2">
      <c r="J63" s="2"/>
    </row>
    <row r="64" spans="10:10" x14ac:dyDescent="0.2">
      <c r="J64" s="2"/>
    </row>
    <row r="65" spans="10:10" x14ac:dyDescent="0.2">
      <c r="J65" s="2"/>
    </row>
    <row r="66" spans="10:10" x14ac:dyDescent="0.2">
      <c r="J66" s="2"/>
    </row>
    <row r="67" spans="10:10" x14ac:dyDescent="0.2">
      <c r="J67" s="2"/>
    </row>
    <row r="68" spans="10:10" x14ac:dyDescent="0.2">
      <c r="J68" s="2"/>
    </row>
    <row r="69" spans="10:10" x14ac:dyDescent="0.2">
      <c r="J69" s="2"/>
    </row>
    <row r="70" spans="10:10" x14ac:dyDescent="0.2">
      <c r="J70" s="2"/>
    </row>
    <row r="71" spans="10:10" x14ac:dyDescent="0.2">
      <c r="J71" s="2"/>
    </row>
    <row r="72" spans="10:10" x14ac:dyDescent="0.2">
      <c r="J72" s="2"/>
    </row>
    <row r="73" spans="10:10" x14ac:dyDescent="0.2">
      <c r="J73" s="2"/>
    </row>
  </sheetData>
  <sortState ref="A3:K17">
    <sortCondition ref="C3:C17"/>
    <sortCondition ref="E3:E17"/>
    <sortCondition ref="F3:F17"/>
  </sortState>
  <mergeCells count="1">
    <mergeCell ref="A1:K1"/>
  </mergeCells>
  <printOptions horizontalCentered="1"/>
  <pageMargins left="0.31496062992125984" right="0.31496062992125984" top="0.47244094488188981" bottom="0.55118110236220474" header="0.31496062992125984" footer="0.31496062992125984"/>
  <pageSetup paperSize="9" scale="140" orientation="landscape" r:id="rId1"/>
  <headerFooter>
    <oddFooter>&amp;Cصفحه &amp;P از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0"/>
  <sheetViews>
    <sheetView rightToLeft="1" zoomScale="175" zoomScaleNormal="175" workbookViewId="0">
      <pane ySplit="1" topLeftCell="A2" activePane="bottomLeft" state="frozen"/>
      <selection pane="bottomLeft" activeCell="J17" sqref="J17"/>
    </sheetView>
  </sheetViews>
  <sheetFormatPr defaultColWidth="9.140625" defaultRowHeight="12" x14ac:dyDescent="0.2"/>
  <cols>
    <col min="1" max="1" width="3.5703125" style="1" customWidth="1"/>
    <col min="2" max="2" width="3.5703125" style="6" customWidth="1"/>
    <col min="3" max="3" width="10.42578125" style="1" customWidth="1"/>
    <col min="4" max="4" width="7.85546875" style="6" bestFit="1" customWidth="1"/>
    <col min="5" max="5" width="11.28515625" style="1" customWidth="1"/>
    <col min="6" max="7" width="7.85546875" style="1" customWidth="1"/>
    <col min="8" max="8" width="6.85546875" style="1" customWidth="1"/>
    <col min="9" max="9" width="8.140625" style="1" customWidth="1"/>
    <col min="10" max="10" width="11.85546875" style="1" customWidth="1"/>
    <col min="11" max="11" width="14" style="1" customWidth="1"/>
    <col min="12" max="12" width="0" style="1" hidden="1" customWidth="1"/>
    <col min="13" max="16384" width="9.140625" style="1"/>
  </cols>
  <sheetData>
    <row r="1" spans="1:15" ht="15" x14ac:dyDescent="0.2">
      <c r="A1" s="77" t="s">
        <v>127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62"/>
      <c r="N1" s="5" t="s">
        <v>15</v>
      </c>
      <c r="O1" s="5">
        <v>1452000</v>
      </c>
    </row>
    <row r="2" spans="1:15" s="16" customFormat="1" ht="15" x14ac:dyDescent="0.4">
      <c r="A2" s="11" t="s">
        <v>0</v>
      </c>
      <c r="B2" s="12" t="s">
        <v>12</v>
      </c>
      <c r="C2" s="15" t="s">
        <v>1</v>
      </c>
      <c r="D2" s="12" t="s">
        <v>6</v>
      </c>
      <c r="E2" s="11" t="s">
        <v>2</v>
      </c>
      <c r="F2" s="17" t="s">
        <v>3</v>
      </c>
      <c r="G2" s="13" t="s">
        <v>4</v>
      </c>
      <c r="H2" s="11" t="s">
        <v>7</v>
      </c>
      <c r="I2" s="11" t="s">
        <v>9</v>
      </c>
      <c r="J2" s="11" t="s">
        <v>5</v>
      </c>
      <c r="K2" s="14" t="s">
        <v>8</v>
      </c>
      <c r="L2" s="14" t="s">
        <v>17</v>
      </c>
    </row>
    <row r="3" spans="1:15" ht="14.25" x14ac:dyDescent="0.35">
      <c r="A3" s="10">
        <f t="shared" ref="A3:A16" si="0">ROW()-2</f>
        <v>1</v>
      </c>
      <c r="B3" s="9" t="s">
        <v>71</v>
      </c>
      <c r="C3" s="8" t="str">
        <f>CONCATENATE(شیراز!$N$1,B3)</f>
        <v>1404/10/01</v>
      </c>
      <c r="D3" s="9" t="s">
        <v>119</v>
      </c>
      <c r="E3" s="32" t="s">
        <v>14</v>
      </c>
      <c r="F3" s="64">
        <v>0.35416666666666669</v>
      </c>
      <c r="G3" s="64">
        <v>0.52083333333333337</v>
      </c>
      <c r="H3" s="38">
        <f t="shared" ref="H3:H16" si="1">G3-F3</f>
        <v>0.16666666666666669</v>
      </c>
      <c r="I3" s="1">
        <f t="shared" ref="I3:I16" si="2">H3*1440</f>
        <v>240.00000000000003</v>
      </c>
      <c r="J3" s="74">
        <f t="shared" ref="J3:J16" si="3">(I3/60)*$O$1</f>
        <v>5808000.0000000009</v>
      </c>
      <c r="K3" s="63" t="s">
        <v>120</v>
      </c>
      <c r="L3" s="26"/>
    </row>
    <row r="4" spans="1:15" ht="14.25" x14ac:dyDescent="0.35">
      <c r="A4" s="10">
        <f t="shared" si="0"/>
        <v>2</v>
      </c>
      <c r="B4" s="9" t="s">
        <v>84</v>
      </c>
      <c r="C4" s="8" t="str">
        <f>CONCATENATE(شیراز!$N$1,B4)</f>
        <v>1404/10/06</v>
      </c>
      <c r="D4" s="9" t="s">
        <v>118</v>
      </c>
      <c r="E4" s="32" t="s">
        <v>14</v>
      </c>
      <c r="F4" s="64">
        <v>0.39583333333333331</v>
      </c>
      <c r="G4" s="64">
        <v>0.58333333333333337</v>
      </c>
      <c r="H4" s="38">
        <f t="shared" si="1"/>
        <v>0.18750000000000006</v>
      </c>
      <c r="I4" s="1">
        <f t="shared" si="2"/>
        <v>270.00000000000006</v>
      </c>
      <c r="J4" s="74">
        <f t="shared" si="3"/>
        <v>6534000.0000000009</v>
      </c>
      <c r="K4" s="63" t="s">
        <v>112</v>
      </c>
      <c r="L4" s="26"/>
    </row>
    <row r="5" spans="1:15" s="34" customFormat="1" ht="14.25" x14ac:dyDescent="0.35">
      <c r="A5" s="10">
        <f t="shared" si="0"/>
        <v>3</v>
      </c>
      <c r="B5" s="9" t="s">
        <v>84</v>
      </c>
      <c r="C5" s="8" t="str">
        <f>CONCATENATE(شیراز!$N$1,B5)</f>
        <v>1404/10/06</v>
      </c>
      <c r="D5" s="9" t="s">
        <v>117</v>
      </c>
      <c r="E5" s="32" t="s">
        <v>14</v>
      </c>
      <c r="F5" s="64">
        <v>0.625</v>
      </c>
      <c r="G5" s="64">
        <v>0.83333333333333337</v>
      </c>
      <c r="H5" s="38">
        <f t="shared" si="1"/>
        <v>0.20833333333333337</v>
      </c>
      <c r="I5" s="1">
        <f t="shared" si="2"/>
        <v>300.00000000000006</v>
      </c>
      <c r="J5" s="74">
        <f t="shared" si="3"/>
        <v>7260000.0000000009</v>
      </c>
      <c r="K5" s="63" t="s">
        <v>112</v>
      </c>
      <c r="L5" s="26"/>
    </row>
    <row r="6" spans="1:15" ht="14.25" x14ac:dyDescent="0.35">
      <c r="A6" s="10">
        <f t="shared" si="0"/>
        <v>4</v>
      </c>
      <c r="B6" s="9" t="s">
        <v>84</v>
      </c>
      <c r="C6" s="8" t="str">
        <f>CONCATENATE(شیراز!$N$1,B6)</f>
        <v>1404/10/06</v>
      </c>
      <c r="D6" s="9" t="s">
        <v>109</v>
      </c>
      <c r="E6" s="32" t="s">
        <v>13</v>
      </c>
      <c r="F6" s="64">
        <v>0.4375</v>
      </c>
      <c r="G6" s="64">
        <v>0.5625</v>
      </c>
      <c r="H6" s="38">
        <f t="shared" si="1"/>
        <v>0.125</v>
      </c>
      <c r="I6" s="1">
        <f t="shared" si="2"/>
        <v>180</v>
      </c>
      <c r="J6" s="74">
        <f t="shared" si="3"/>
        <v>4356000</v>
      </c>
      <c r="K6" s="63" t="s">
        <v>107</v>
      </c>
      <c r="L6" s="26" t="s">
        <v>19</v>
      </c>
    </row>
    <row r="7" spans="1:15" ht="14.25" x14ac:dyDescent="0.35">
      <c r="A7" s="10">
        <f t="shared" si="0"/>
        <v>5</v>
      </c>
      <c r="B7" s="9" t="s">
        <v>84</v>
      </c>
      <c r="C7" s="8" t="str">
        <f>CONCATENATE(شیراز!$N$1,B7)</f>
        <v>1404/10/06</v>
      </c>
      <c r="D7" s="9" t="s">
        <v>106</v>
      </c>
      <c r="E7" s="32" t="s">
        <v>13</v>
      </c>
      <c r="F7" s="64">
        <v>0.6875</v>
      </c>
      <c r="G7" s="64">
        <v>0.89583333333333337</v>
      </c>
      <c r="H7" s="38">
        <f t="shared" si="1"/>
        <v>0.20833333333333337</v>
      </c>
      <c r="I7" s="1">
        <f t="shared" si="2"/>
        <v>300.00000000000006</v>
      </c>
      <c r="J7" s="74">
        <f t="shared" si="3"/>
        <v>7260000.0000000009</v>
      </c>
      <c r="K7" s="63" t="s">
        <v>107</v>
      </c>
      <c r="L7" s="26" t="s">
        <v>21</v>
      </c>
    </row>
    <row r="8" spans="1:15" ht="13.5" customHeight="1" x14ac:dyDescent="0.35">
      <c r="A8" s="10">
        <f t="shared" si="0"/>
        <v>6</v>
      </c>
      <c r="B8" s="9" t="s">
        <v>63</v>
      </c>
      <c r="C8" s="8" t="str">
        <f>CONCATENATE(شیراز!$N$1,B8)</f>
        <v>1404/10/07</v>
      </c>
      <c r="D8" s="9" t="s">
        <v>108</v>
      </c>
      <c r="E8" s="32" t="s">
        <v>13</v>
      </c>
      <c r="F8" s="64">
        <v>0.39583333333333331</v>
      </c>
      <c r="G8" s="64">
        <v>0.52083333333333337</v>
      </c>
      <c r="H8" s="38">
        <f t="shared" si="1"/>
        <v>0.12500000000000006</v>
      </c>
      <c r="I8" s="1">
        <f t="shared" si="2"/>
        <v>180.00000000000009</v>
      </c>
      <c r="J8" s="74">
        <f t="shared" si="3"/>
        <v>4356000.0000000019</v>
      </c>
      <c r="K8" s="63" t="s">
        <v>107</v>
      </c>
      <c r="L8" s="76" t="s">
        <v>19</v>
      </c>
    </row>
    <row r="9" spans="1:15" ht="14.25" x14ac:dyDescent="0.35">
      <c r="A9" s="10">
        <f t="shared" si="0"/>
        <v>7</v>
      </c>
      <c r="B9" s="9" t="s">
        <v>63</v>
      </c>
      <c r="C9" s="8" t="str">
        <f>CONCATENATE(شیراز!$N$1,B9)</f>
        <v>1404/10/07</v>
      </c>
      <c r="D9" s="9" t="s">
        <v>110</v>
      </c>
      <c r="E9" s="32" t="s">
        <v>13</v>
      </c>
      <c r="F9" s="64">
        <v>0.64583333333333337</v>
      </c>
      <c r="G9" s="64">
        <v>0.85416666666666663</v>
      </c>
      <c r="H9" s="38">
        <f t="shared" si="1"/>
        <v>0.20833333333333326</v>
      </c>
      <c r="I9" s="1">
        <f t="shared" si="2"/>
        <v>299.99999999999989</v>
      </c>
      <c r="J9" s="74">
        <f t="shared" si="3"/>
        <v>7259999.9999999972</v>
      </c>
      <c r="K9" s="63" t="s">
        <v>107</v>
      </c>
      <c r="L9" s="71"/>
    </row>
    <row r="10" spans="1:15" ht="14.25" x14ac:dyDescent="0.35">
      <c r="A10" s="10">
        <f t="shared" si="0"/>
        <v>8</v>
      </c>
      <c r="B10" s="9" t="s">
        <v>81</v>
      </c>
      <c r="C10" s="8" t="str">
        <f>CONCATENATE(شیراز!$N$1,B10)</f>
        <v>1404/10/09</v>
      </c>
      <c r="D10" s="9" t="s">
        <v>115</v>
      </c>
      <c r="E10" s="32" t="s">
        <v>14</v>
      </c>
      <c r="F10" s="64">
        <v>0.39583333333333331</v>
      </c>
      <c r="G10" s="64">
        <v>0.5625</v>
      </c>
      <c r="H10" s="38">
        <f t="shared" si="1"/>
        <v>0.16666666666666669</v>
      </c>
      <c r="I10" s="1">
        <f t="shared" si="2"/>
        <v>240.00000000000003</v>
      </c>
      <c r="J10" s="74">
        <f t="shared" si="3"/>
        <v>5808000.0000000009</v>
      </c>
      <c r="K10" s="26" t="s">
        <v>107</v>
      </c>
      <c r="L10" s="26"/>
    </row>
    <row r="11" spans="1:15" ht="14.25" x14ac:dyDescent="0.35">
      <c r="A11" s="10">
        <f t="shared" si="0"/>
        <v>9</v>
      </c>
      <c r="B11" s="9" t="s">
        <v>81</v>
      </c>
      <c r="C11" s="8" t="str">
        <f>CONCATENATE(شیراز!$N$1,B11)</f>
        <v>1404/10/09</v>
      </c>
      <c r="D11" s="9" t="s">
        <v>116</v>
      </c>
      <c r="E11" s="32" t="s">
        <v>14</v>
      </c>
      <c r="F11" s="64">
        <v>0.66666666666666663</v>
      </c>
      <c r="G11" s="64">
        <v>0.89583333333333337</v>
      </c>
      <c r="H11" s="38">
        <f t="shared" si="1"/>
        <v>0.22916666666666674</v>
      </c>
      <c r="I11" s="1">
        <f t="shared" si="2"/>
        <v>330.00000000000011</v>
      </c>
      <c r="J11" s="74">
        <f t="shared" si="3"/>
        <v>7986000.0000000028</v>
      </c>
      <c r="K11" s="63" t="s">
        <v>107</v>
      </c>
      <c r="L11" s="26"/>
    </row>
    <row r="12" spans="1:15" ht="14.25" x14ac:dyDescent="0.35">
      <c r="A12" s="10">
        <f t="shared" si="0"/>
        <v>10</v>
      </c>
      <c r="B12" s="9" t="s">
        <v>68</v>
      </c>
      <c r="C12" s="8" t="str">
        <f>CONCATENATE(شیراز!$N$1,B12)</f>
        <v>1404/10/10</v>
      </c>
      <c r="D12" s="9" t="s">
        <v>114</v>
      </c>
      <c r="E12" s="32" t="s">
        <v>14</v>
      </c>
      <c r="F12" s="64">
        <v>0.39583333333333331</v>
      </c>
      <c r="G12" s="64">
        <v>0.5625</v>
      </c>
      <c r="H12" s="38">
        <f t="shared" si="1"/>
        <v>0.16666666666666669</v>
      </c>
      <c r="I12" s="1">
        <f t="shared" si="2"/>
        <v>240.00000000000003</v>
      </c>
      <c r="J12" s="74">
        <f t="shared" si="3"/>
        <v>5808000.0000000009</v>
      </c>
      <c r="K12" s="26" t="s">
        <v>107</v>
      </c>
      <c r="L12" s="26"/>
    </row>
    <row r="13" spans="1:15" ht="14.25" x14ac:dyDescent="0.35">
      <c r="A13" s="10">
        <f t="shared" si="0"/>
        <v>11</v>
      </c>
      <c r="B13" s="9" t="s">
        <v>68</v>
      </c>
      <c r="C13" s="8" t="str">
        <f>CONCATENATE(شیراز!$N$1,B13)</f>
        <v>1404/10/10</v>
      </c>
      <c r="D13" s="9" t="s">
        <v>113</v>
      </c>
      <c r="E13" s="32" t="s">
        <v>13</v>
      </c>
      <c r="F13" s="64">
        <v>0.39583333333333331</v>
      </c>
      <c r="G13" s="64">
        <v>0.54166666666666663</v>
      </c>
      <c r="H13" s="38">
        <f t="shared" si="1"/>
        <v>0.14583333333333331</v>
      </c>
      <c r="I13" s="1">
        <f t="shared" si="2"/>
        <v>209.99999999999997</v>
      </c>
      <c r="J13" s="74">
        <f t="shared" si="3"/>
        <v>5081999.9999999991</v>
      </c>
      <c r="K13" s="63" t="s">
        <v>112</v>
      </c>
      <c r="L13" s="26"/>
    </row>
    <row r="14" spans="1:15" ht="14.25" x14ac:dyDescent="0.35">
      <c r="A14" s="10">
        <f t="shared" si="0"/>
        <v>12</v>
      </c>
      <c r="B14" s="9" t="s">
        <v>68</v>
      </c>
      <c r="C14" s="8" t="str">
        <f>CONCATENATE(شیراز!$N$1,B14)</f>
        <v>1404/10/10</v>
      </c>
      <c r="D14" s="9" t="s">
        <v>111</v>
      </c>
      <c r="E14" s="32" t="s">
        <v>13</v>
      </c>
      <c r="F14" s="64">
        <v>0.64583333333333337</v>
      </c>
      <c r="G14" s="64">
        <v>0.83333333333333337</v>
      </c>
      <c r="H14" s="38">
        <f t="shared" si="1"/>
        <v>0.1875</v>
      </c>
      <c r="I14" s="1">
        <f t="shared" si="2"/>
        <v>270</v>
      </c>
      <c r="J14" s="74">
        <f t="shared" si="3"/>
        <v>6534000</v>
      </c>
      <c r="K14" s="63" t="s">
        <v>112</v>
      </c>
      <c r="L14" s="26"/>
    </row>
    <row r="15" spans="1:15" ht="14.25" x14ac:dyDescent="0.35">
      <c r="A15" s="10">
        <f t="shared" si="0"/>
        <v>13</v>
      </c>
      <c r="B15" s="9" t="s">
        <v>38</v>
      </c>
      <c r="C15" s="8" t="str">
        <f>CONCATENATE(شیراز!$N$1,B15)</f>
        <v>1404/10/15</v>
      </c>
      <c r="D15" s="9" t="s">
        <v>105</v>
      </c>
      <c r="E15" s="32" t="s">
        <v>13</v>
      </c>
      <c r="F15" s="64">
        <v>0.375</v>
      </c>
      <c r="G15" s="64">
        <v>0.54166666666666663</v>
      </c>
      <c r="H15" s="38">
        <f t="shared" si="1"/>
        <v>0.16666666666666663</v>
      </c>
      <c r="I15" s="1">
        <f t="shared" si="2"/>
        <v>239.99999999999994</v>
      </c>
      <c r="J15" s="74">
        <f t="shared" si="3"/>
        <v>5807999.9999999991</v>
      </c>
      <c r="K15" s="63" t="s">
        <v>30</v>
      </c>
      <c r="L15" s="26" t="s">
        <v>21</v>
      </c>
    </row>
    <row r="16" spans="1:15" ht="14.25" x14ac:dyDescent="0.35">
      <c r="A16" s="10">
        <f t="shared" si="0"/>
        <v>14</v>
      </c>
      <c r="B16" s="9" t="s">
        <v>38</v>
      </c>
      <c r="C16" s="8" t="str">
        <f>CONCATENATE(شیراز!$N$1,B16)</f>
        <v>1404/10/15</v>
      </c>
      <c r="D16" s="9" t="s">
        <v>104</v>
      </c>
      <c r="E16" s="32" t="s">
        <v>13</v>
      </c>
      <c r="F16" s="64">
        <v>0.66666666666666663</v>
      </c>
      <c r="G16" s="64">
        <v>0.83333333333333337</v>
      </c>
      <c r="H16" s="38">
        <f t="shared" si="1"/>
        <v>0.16666666666666674</v>
      </c>
      <c r="I16" s="1">
        <f t="shared" si="2"/>
        <v>240.00000000000011</v>
      </c>
      <c r="J16" s="74">
        <f t="shared" si="3"/>
        <v>5808000.0000000028</v>
      </c>
      <c r="K16" s="63" t="s">
        <v>30</v>
      </c>
      <c r="L16" s="26" t="s">
        <v>21</v>
      </c>
    </row>
    <row r="17" spans="1:12" ht="19.5" x14ac:dyDescent="0.35">
      <c r="A17" s="47"/>
      <c r="B17" s="48"/>
      <c r="C17" s="49" t="s">
        <v>10</v>
      </c>
      <c r="D17" s="48"/>
      <c r="E17" s="50"/>
      <c r="F17" s="50"/>
      <c r="G17" s="50"/>
      <c r="H17" s="50"/>
      <c r="I17" s="50"/>
      <c r="J17" s="51">
        <f>SUM(J3:J16)</f>
        <v>85668000</v>
      </c>
      <c r="K17" s="52"/>
      <c r="L17" s="26"/>
    </row>
    <row r="18" spans="1:12" ht="14.25" x14ac:dyDescent="0.35">
      <c r="A18" s="10"/>
      <c r="B18" s="9"/>
      <c r="C18" s="8"/>
      <c r="D18" s="9"/>
      <c r="E18" s="32"/>
      <c r="F18" s="64"/>
      <c r="G18" s="64"/>
      <c r="H18" s="38"/>
      <c r="K18" s="26"/>
      <c r="L18" s="26"/>
    </row>
    <row r="19" spans="1:12" ht="14.25" x14ac:dyDescent="0.35">
      <c r="A19" s="10"/>
      <c r="B19" s="9"/>
      <c r="C19" s="8"/>
      <c r="D19" s="9"/>
      <c r="E19" s="32"/>
      <c r="F19" s="64"/>
      <c r="G19" s="64"/>
      <c r="H19" s="38"/>
      <c r="K19" s="26"/>
    </row>
    <row r="20" spans="1:12" ht="14.25" x14ac:dyDescent="0.35">
      <c r="A20" s="10"/>
      <c r="B20" s="9"/>
      <c r="C20" s="8"/>
      <c r="D20" s="9"/>
      <c r="E20" s="32"/>
      <c r="F20" s="64"/>
      <c r="G20" s="64"/>
      <c r="H20" s="38"/>
      <c r="K20" s="26"/>
    </row>
    <row r="21" spans="1:12" ht="14.25" x14ac:dyDescent="0.35">
      <c r="A21" s="10"/>
      <c r="B21" s="65"/>
      <c r="C21" s="8"/>
      <c r="D21" s="66"/>
      <c r="E21" s="32"/>
      <c r="F21" s="67"/>
      <c r="G21" s="68"/>
      <c r="H21" s="38"/>
      <c r="I21" s="69"/>
      <c r="J21" s="70"/>
      <c r="K21" s="26"/>
    </row>
    <row r="22" spans="1:12" ht="14.25" x14ac:dyDescent="0.35">
      <c r="A22" s="10"/>
      <c r="B22" s="9"/>
      <c r="C22" s="8"/>
      <c r="D22" s="33"/>
      <c r="E22" s="32"/>
      <c r="F22" s="4"/>
      <c r="G22" s="38"/>
      <c r="H22" s="38"/>
      <c r="I22" s="39"/>
      <c r="J22" s="45"/>
      <c r="K22" s="26"/>
    </row>
    <row r="23" spans="1:12" ht="14.25" x14ac:dyDescent="0.35">
      <c r="A23" s="10"/>
      <c r="B23" s="9"/>
      <c r="C23" s="8"/>
      <c r="D23" s="9"/>
      <c r="E23" s="32"/>
      <c r="F23" s="64"/>
      <c r="G23" s="64"/>
      <c r="H23" s="38"/>
      <c r="K23" s="26"/>
    </row>
    <row r="24" spans="1:12" ht="14.25" x14ac:dyDescent="0.35">
      <c r="A24" s="10"/>
      <c r="B24" s="9"/>
      <c r="C24" s="8"/>
      <c r="D24" s="9"/>
      <c r="E24" s="32"/>
      <c r="F24" s="64"/>
      <c r="G24" s="64"/>
      <c r="H24" s="38"/>
      <c r="K24" s="26"/>
    </row>
    <row r="25" spans="1:12" ht="14.25" x14ac:dyDescent="0.35">
      <c r="A25" s="10"/>
      <c r="B25" s="9"/>
      <c r="C25" s="8"/>
      <c r="D25" s="33"/>
      <c r="E25" s="32"/>
      <c r="F25" s="4"/>
      <c r="G25" s="38"/>
      <c r="H25" s="38"/>
      <c r="I25" s="39"/>
      <c r="J25" s="45"/>
      <c r="K25" s="26"/>
    </row>
    <row r="26" spans="1:12" ht="14.25" x14ac:dyDescent="0.35">
      <c r="A26" s="10"/>
      <c r="B26" s="9"/>
      <c r="C26" s="8"/>
      <c r="D26" s="33"/>
      <c r="E26" s="32"/>
      <c r="F26" s="4"/>
      <c r="G26" s="38"/>
      <c r="H26" s="38"/>
      <c r="I26" s="39"/>
      <c r="J26" s="45"/>
      <c r="K26" s="63"/>
    </row>
    <row r="27" spans="1:12" ht="14.25" x14ac:dyDescent="0.35">
      <c r="A27" s="10"/>
      <c r="B27" s="9"/>
      <c r="C27" s="8"/>
      <c r="D27" s="9"/>
      <c r="E27" s="32"/>
      <c r="F27" s="64"/>
      <c r="G27" s="64"/>
      <c r="H27" s="38"/>
      <c r="K27" s="26"/>
    </row>
    <row r="28" spans="1:12" ht="14.25" x14ac:dyDescent="0.35">
      <c r="A28" s="10"/>
      <c r="B28" s="9"/>
      <c r="C28" s="8"/>
      <c r="D28" s="33"/>
      <c r="E28" s="32"/>
      <c r="F28" s="4"/>
      <c r="G28" s="38"/>
      <c r="H28" s="38"/>
      <c r="I28" s="39"/>
      <c r="J28" s="45"/>
      <c r="K28" s="26"/>
    </row>
    <row r="29" spans="1:12" ht="14.25" x14ac:dyDescent="0.35">
      <c r="A29" s="10"/>
      <c r="B29" s="9"/>
      <c r="C29" s="8"/>
      <c r="D29" s="33"/>
      <c r="E29" s="32"/>
      <c r="F29" s="4"/>
      <c r="G29" s="38"/>
      <c r="H29" s="38"/>
      <c r="I29" s="39"/>
      <c r="J29" s="45"/>
      <c r="K29" s="26"/>
    </row>
    <row r="35" spans="10:10" x14ac:dyDescent="0.2">
      <c r="J35" s="2"/>
    </row>
    <row r="36" spans="10:10" x14ac:dyDescent="0.2">
      <c r="J36" s="2"/>
    </row>
    <row r="37" spans="10:10" x14ac:dyDescent="0.2">
      <c r="J37" s="2"/>
    </row>
    <row r="38" spans="10:10" x14ac:dyDescent="0.2">
      <c r="J38" s="2"/>
    </row>
    <row r="39" spans="10:10" x14ac:dyDescent="0.2">
      <c r="J39" s="2"/>
    </row>
    <row r="40" spans="10:10" x14ac:dyDescent="0.2">
      <c r="J40" s="2"/>
    </row>
    <row r="41" spans="10:10" x14ac:dyDescent="0.2">
      <c r="J41" s="2"/>
    </row>
    <row r="42" spans="10:10" x14ac:dyDescent="0.2">
      <c r="J42" s="2"/>
    </row>
    <row r="43" spans="10:10" x14ac:dyDescent="0.2">
      <c r="J43" s="2"/>
    </row>
    <row r="44" spans="10:10" x14ac:dyDescent="0.2">
      <c r="J44" s="2"/>
    </row>
    <row r="45" spans="10:10" x14ac:dyDescent="0.2">
      <c r="J45" s="2"/>
    </row>
    <row r="46" spans="10:10" x14ac:dyDescent="0.2">
      <c r="J46" s="2"/>
    </row>
    <row r="47" spans="10:10" x14ac:dyDescent="0.2">
      <c r="J47" s="2"/>
    </row>
    <row r="48" spans="10:10" x14ac:dyDescent="0.2">
      <c r="J48" s="2"/>
    </row>
    <row r="49" spans="10:10" x14ac:dyDescent="0.2">
      <c r="J49" s="2"/>
    </row>
    <row r="50" spans="10:10" x14ac:dyDescent="0.2">
      <c r="J50" s="2"/>
    </row>
    <row r="51" spans="10:10" x14ac:dyDescent="0.2">
      <c r="J51" s="2"/>
    </row>
    <row r="52" spans="10:10" x14ac:dyDescent="0.2">
      <c r="J52" s="2"/>
    </row>
    <row r="53" spans="10:10" x14ac:dyDescent="0.2">
      <c r="J53" s="2"/>
    </row>
    <row r="54" spans="10:10" x14ac:dyDescent="0.2">
      <c r="J54" s="2"/>
    </row>
    <row r="55" spans="10:10" x14ac:dyDescent="0.2">
      <c r="J55" s="2"/>
    </row>
    <row r="56" spans="10:10" x14ac:dyDescent="0.2">
      <c r="J56" s="2"/>
    </row>
    <row r="57" spans="10:10" x14ac:dyDescent="0.2">
      <c r="J57" s="2"/>
    </row>
    <row r="58" spans="10:10" x14ac:dyDescent="0.2">
      <c r="J58" s="2"/>
    </row>
    <row r="59" spans="10:10" x14ac:dyDescent="0.2">
      <c r="J59" s="2"/>
    </row>
    <row r="60" spans="10:10" x14ac:dyDescent="0.2">
      <c r="J60" s="2"/>
    </row>
    <row r="61" spans="10:10" x14ac:dyDescent="0.2">
      <c r="J61" s="2"/>
    </row>
    <row r="62" spans="10:10" x14ac:dyDescent="0.2">
      <c r="J62" s="2"/>
    </row>
    <row r="63" spans="10:10" x14ac:dyDescent="0.2">
      <c r="J63" s="2"/>
    </row>
    <row r="64" spans="10:10" x14ac:dyDescent="0.2">
      <c r="J64" s="2"/>
    </row>
    <row r="65" spans="10:10" x14ac:dyDescent="0.2">
      <c r="J65" s="2"/>
    </row>
    <row r="66" spans="10:10" x14ac:dyDescent="0.2">
      <c r="J66" s="2"/>
    </row>
    <row r="67" spans="10:10" x14ac:dyDescent="0.2">
      <c r="J67" s="2"/>
    </row>
    <row r="68" spans="10:10" x14ac:dyDescent="0.2">
      <c r="J68" s="2"/>
    </row>
    <row r="69" spans="10:10" x14ac:dyDescent="0.2">
      <c r="J69" s="2"/>
    </row>
    <row r="70" spans="10:10" x14ac:dyDescent="0.2">
      <c r="J70" s="2"/>
    </row>
  </sheetData>
  <sortState ref="A3:L17">
    <sortCondition ref="C3:C17"/>
    <sortCondition ref="E3:E17"/>
    <sortCondition ref="F3:F17"/>
    <sortCondition ref="D3:D17"/>
  </sortState>
  <mergeCells count="1">
    <mergeCell ref="A1:K1"/>
  </mergeCells>
  <printOptions horizontalCentered="1"/>
  <pageMargins left="0.31496062992125984" right="0.31496062992125984" top="0.47244094488188981" bottom="0.55118110236220474" header="0.31496062992125984" footer="0.31496062992125984"/>
  <pageSetup paperSize="9" scale="13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9"/>
  <sheetViews>
    <sheetView rightToLeft="1" tabSelected="1" zoomScale="175" zoomScaleNormal="175" workbookViewId="0">
      <pane ySplit="1" topLeftCell="A2" activePane="bottomLeft" state="frozen"/>
      <selection pane="bottomLeft" activeCell="J4" sqref="J4"/>
    </sheetView>
  </sheetViews>
  <sheetFormatPr defaultColWidth="9.140625" defaultRowHeight="12" x14ac:dyDescent="0.2"/>
  <cols>
    <col min="1" max="1" width="4.140625" style="1" customWidth="1"/>
    <col min="2" max="2" width="3.5703125" style="6" customWidth="1"/>
    <col min="3" max="3" width="10.42578125" style="1" customWidth="1"/>
    <col min="4" max="4" width="7.7109375" style="6" bestFit="1" customWidth="1"/>
    <col min="5" max="5" width="11.28515625" style="1" customWidth="1"/>
    <col min="6" max="7" width="7.85546875" style="1" customWidth="1"/>
    <col min="8" max="8" width="6.85546875" style="1" customWidth="1"/>
    <col min="9" max="9" width="8.140625" style="1" customWidth="1"/>
    <col min="10" max="10" width="11.42578125" style="1" customWidth="1"/>
    <col min="11" max="11" width="14.140625" style="1" customWidth="1"/>
    <col min="12" max="12" width="0" style="1" hidden="1" customWidth="1"/>
    <col min="13" max="16384" width="9.140625" style="1"/>
  </cols>
  <sheetData>
    <row r="1" spans="1:15" ht="15" x14ac:dyDescent="0.2">
      <c r="A1" s="77" t="s">
        <v>124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62"/>
      <c r="N1" s="5" t="s">
        <v>37</v>
      </c>
      <c r="O1" s="5">
        <v>1452000</v>
      </c>
    </row>
    <row r="2" spans="1:15" s="16" customFormat="1" ht="15" x14ac:dyDescent="0.2">
      <c r="A2" s="11" t="s">
        <v>0</v>
      </c>
      <c r="B2" s="12" t="s">
        <v>12</v>
      </c>
      <c r="C2" s="15" t="s">
        <v>1</v>
      </c>
      <c r="D2" s="12" t="s">
        <v>6</v>
      </c>
      <c r="E2" s="13" t="s">
        <v>2</v>
      </c>
      <c r="F2" s="13" t="s">
        <v>3</v>
      </c>
      <c r="G2" s="13" t="s">
        <v>4</v>
      </c>
      <c r="H2" s="11" t="s">
        <v>7</v>
      </c>
      <c r="I2" s="11" t="s">
        <v>9</v>
      </c>
      <c r="J2" s="11" t="s">
        <v>5</v>
      </c>
      <c r="K2" s="14" t="s">
        <v>8</v>
      </c>
      <c r="L2" s="14" t="s">
        <v>17</v>
      </c>
    </row>
    <row r="3" spans="1:15" ht="14.25" x14ac:dyDescent="0.35">
      <c r="A3" s="35">
        <f t="shared" ref="A3" si="0">ROW()-2</f>
        <v>1</v>
      </c>
      <c r="B3" s="36" t="s">
        <v>121</v>
      </c>
      <c r="C3" s="37" t="s">
        <v>122</v>
      </c>
      <c r="D3" s="36" t="s">
        <v>123</v>
      </c>
      <c r="E3" s="35" t="s">
        <v>14</v>
      </c>
      <c r="F3" s="38">
        <v>0.375</v>
      </c>
      <c r="G3" s="38">
        <v>0.625</v>
      </c>
      <c r="H3" s="42">
        <f t="shared" ref="H3" si="1">G3-F3</f>
        <v>0.25</v>
      </c>
      <c r="I3" s="1">
        <f t="shared" ref="I3" si="2">H3*1440</f>
        <v>360</v>
      </c>
      <c r="J3" s="40">
        <f>(I3/60)*1320000</f>
        <v>7920000</v>
      </c>
      <c r="K3" s="46" t="s">
        <v>41</v>
      </c>
    </row>
    <row r="4" spans="1:15" ht="19.5" x14ac:dyDescent="0.25">
      <c r="A4" s="53"/>
      <c r="B4" s="54"/>
      <c r="C4" s="55" t="s">
        <v>10</v>
      </c>
      <c r="D4" s="54"/>
      <c r="E4" s="56"/>
      <c r="F4" s="56"/>
      <c r="G4" s="56"/>
      <c r="H4" s="57"/>
      <c r="I4" s="57"/>
      <c r="J4" s="58">
        <f>SUM(J3:J3)</f>
        <v>7920000</v>
      </c>
      <c r="K4" s="59"/>
    </row>
    <row r="5" spans="1:15" ht="14.25" x14ac:dyDescent="0.35">
      <c r="A5" s="35"/>
      <c r="C5" s="37"/>
    </row>
    <row r="6" spans="1:15" ht="14.25" x14ac:dyDescent="0.35">
      <c r="A6" s="35"/>
      <c r="C6" s="37"/>
    </row>
    <row r="7" spans="1:15" ht="14.25" x14ac:dyDescent="0.35">
      <c r="A7" s="35"/>
      <c r="C7" s="37"/>
    </row>
    <row r="14" spans="1:15" x14ac:dyDescent="0.2">
      <c r="J14" s="2"/>
    </row>
    <row r="15" spans="1:15" x14ac:dyDescent="0.2">
      <c r="J15" s="2"/>
    </row>
    <row r="16" spans="1:15" x14ac:dyDescent="0.2">
      <c r="J16" s="2"/>
    </row>
    <row r="17" spans="10:10" x14ac:dyDescent="0.2">
      <c r="J17" s="2"/>
    </row>
    <row r="18" spans="10:10" x14ac:dyDescent="0.2">
      <c r="J18" s="2"/>
    </row>
    <row r="19" spans="10:10" x14ac:dyDescent="0.2">
      <c r="J19" s="2"/>
    </row>
    <row r="20" spans="10:10" x14ac:dyDescent="0.2">
      <c r="J20" s="2"/>
    </row>
    <row r="21" spans="10:10" x14ac:dyDescent="0.2">
      <c r="J21" s="2"/>
    </row>
    <row r="22" spans="10:10" x14ac:dyDescent="0.2">
      <c r="J22" s="2"/>
    </row>
    <row r="23" spans="10:10" x14ac:dyDescent="0.2">
      <c r="J23" s="2"/>
    </row>
    <row r="24" spans="10:10" x14ac:dyDescent="0.2">
      <c r="J24" s="2"/>
    </row>
    <row r="25" spans="10:10" x14ac:dyDescent="0.2">
      <c r="J25" s="2"/>
    </row>
    <row r="26" spans="10:10" x14ac:dyDescent="0.2">
      <c r="J26" s="2"/>
    </row>
    <row r="27" spans="10:10" x14ac:dyDescent="0.2">
      <c r="J27" s="2"/>
    </row>
    <row r="28" spans="10:10" x14ac:dyDescent="0.2">
      <c r="J28" s="2"/>
    </row>
    <row r="29" spans="10:10" x14ac:dyDescent="0.2">
      <c r="J29" s="2"/>
    </row>
    <row r="30" spans="10:10" x14ac:dyDescent="0.2">
      <c r="J30" s="2"/>
    </row>
    <row r="31" spans="10:10" x14ac:dyDescent="0.2">
      <c r="J31" s="2"/>
    </row>
    <row r="32" spans="10:10" x14ac:dyDescent="0.2">
      <c r="J32" s="2"/>
    </row>
    <row r="33" spans="10:10" x14ac:dyDescent="0.2">
      <c r="J33" s="2"/>
    </row>
    <row r="34" spans="10:10" x14ac:dyDescent="0.2">
      <c r="J34" s="2"/>
    </row>
    <row r="35" spans="10:10" x14ac:dyDescent="0.2">
      <c r="J35" s="2"/>
    </row>
    <row r="36" spans="10:10" x14ac:dyDescent="0.2">
      <c r="J36" s="2"/>
    </row>
    <row r="37" spans="10:10" x14ac:dyDescent="0.2">
      <c r="J37" s="2"/>
    </row>
    <row r="38" spans="10:10" x14ac:dyDescent="0.2">
      <c r="J38" s="2"/>
    </row>
    <row r="39" spans="10:10" x14ac:dyDescent="0.2">
      <c r="J39" s="2"/>
    </row>
    <row r="40" spans="10:10" x14ac:dyDescent="0.2">
      <c r="J40" s="2"/>
    </row>
    <row r="41" spans="10:10" x14ac:dyDescent="0.2">
      <c r="J41" s="2"/>
    </row>
    <row r="42" spans="10:10" x14ac:dyDescent="0.2">
      <c r="J42" s="2"/>
    </row>
    <row r="43" spans="10:10" x14ac:dyDescent="0.2">
      <c r="J43" s="2"/>
    </row>
    <row r="44" spans="10:10" x14ac:dyDescent="0.2">
      <c r="J44" s="2"/>
    </row>
    <row r="45" spans="10:10" x14ac:dyDescent="0.2">
      <c r="J45" s="2"/>
    </row>
    <row r="46" spans="10:10" x14ac:dyDescent="0.2">
      <c r="J46" s="2"/>
    </row>
    <row r="47" spans="10:10" x14ac:dyDescent="0.2">
      <c r="J47" s="2"/>
    </row>
    <row r="48" spans="10:10" x14ac:dyDescent="0.2">
      <c r="J48" s="2"/>
    </row>
    <row r="49" spans="10:10" x14ac:dyDescent="0.2">
      <c r="J49" s="2"/>
    </row>
  </sheetData>
  <mergeCells count="1">
    <mergeCell ref="A1:K1"/>
  </mergeCells>
  <printOptions horizontalCentered="1"/>
  <pageMargins left="0.31496062992125984" right="0.31496062992125984" top="0.47244094488188981" bottom="0.55118110236220474" header="0.31496062992125984" footer="0.31496062992125984"/>
  <pageSetup paperSize="9" scale="130" orientation="landscape" r:id="rId1"/>
  <headerFooter>
    <oddFooter>&amp;Cصفحه &amp;P از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شیراز</vt:lpstr>
      <vt:lpstr>بین شهری</vt:lpstr>
      <vt:lpstr>برون شهری</vt:lpstr>
      <vt:lpstr>جامانده ماه قبل</vt:lpstr>
      <vt:lpstr>'جامانده ماه قبل'!Print_Titles</vt:lpstr>
      <vt:lpstr>شیراز!Print_Titles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2026-01-10T05:56:13Z</dcterms:modified>
</cp:coreProperties>
</file>